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metadata.xml" ContentType="application/vnd.openxmlformats-officedocument.spreadsheetml.sheetMetadata+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alcChain.xml" ContentType="application/vnd.openxmlformats-officedocument.spreadsheetml.calcChain+xml"/>
  <Override PartName="/xl/attachedToolbars.bin" ContentType="application/vnd.ms-excel.attachedToolbars"/>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showInkAnnotation="0" codeName="ThisWorkbook"/>
  <xr:revisionPtr revIDLastSave="0" documentId="8_{F1BA1A33-C42B-4AE1-B84D-94095D3441D6}" xr6:coauthVersionLast="47" xr6:coauthVersionMax="47" xr10:uidLastSave="{00000000-0000-0000-0000-000000000000}"/>
  <workbookProtection workbookAlgorithmName="SHA-512" workbookHashValue="Hd97Wqt6YV6ZClPph7J2mmfQXSuGKOVFC1SAW6ZqtijZeycOkyHo7h6u9b0MNw6//hPvsb04oyIlxVjBqFYMjA==" workbookSaltValue="eFCeY3qrsUjsQdGPIyb0dA==" workbookSpinCount="100000" lockStructure="1"/>
  <bookViews>
    <workbookView xWindow="-120" yWindow="-120" windowWidth="29040" windowHeight="17520" tabRatio="542" xr2:uid="{00000000-000D-0000-FFFF-FFFF00000000}"/>
  </bookViews>
  <sheets>
    <sheet name="Navodila za izpolnjevanje" sheetId="1" r:id="rId1"/>
    <sheet name="Podatki o ponudniku" sheetId="2" r:id="rId2"/>
    <sheet name="Zdravila - sklopi" sheetId="8" r:id="rId3"/>
    <sheet name="Jakosti" sheetId="9" state="hidden" r:id="rId4"/>
    <sheet name="List2" sheetId="11" state="hidden" r:id="rId5"/>
    <sheet name="Meni" sheetId="10" state="hidden" r:id="rId6"/>
  </sheets>
  <definedNames>
    <definedName name="Albumin__iz_tuje_plazme__9">'Zdravila - sklopi'!$A$30:$AF$32</definedName>
    <definedName name="humanI_antitrombin_4">'Zdravila - sklopi'!$A$15:$AF$17</definedName>
    <definedName name="humani_fibrinogen_5">'Zdravila - sklopi'!$A$18:$AF$20</definedName>
    <definedName name="Humani_imunoglobulin_anti_D__Rh__11">'Zdravila - sklopi'!$A$36:$AF$38</definedName>
    <definedName name="Humani_imunoglobulin_anti_D__Rh__8">'Zdravila - sklopi'!$A$27:$AF$29</definedName>
    <definedName name="Humani_imunoglobulini_proti_hepatitisu_tipa_B_1">'Zdravila - sklopi'!$A$3:$AF$6</definedName>
    <definedName name="humani_imunoglobulini_proti_noricam_pasavcu__varičela_zoster__3">'Zdravila - sklopi'!$A$11:$AF$14</definedName>
    <definedName name="humani_imunoglobulini_za__intravaskularno_aplikacijo_10">'Zdravila - sklopi'!$A$33:$AF$35</definedName>
    <definedName name="Humani_imunoglobulini_za_intravaskularno_aplikacijo__iz_tuje_plazme__2">'Zdravila - sklopi'!$A$7:$AF$10</definedName>
    <definedName name="kombinacija_von_willebrandovega_faktorja_in_koagulacijskega_faktorja_VIII_7">'Zdravila - sklopi'!$A$24:$AF$26</definedName>
    <definedName name="Kombinacije_koagulacijskih_faktorjev_IX__II__VII_in_X_6">'Zdravila - sklopi'!$A$21:$AF$23</definedName>
    <definedName name="Vsota">'Zdravila - sklopi'!$AI$1</definedName>
    <definedName name="Vsota_1">'Zdravila - sklopi'!$AJ$1</definedName>
    <definedName name="Vsota_2">'Zdravila - sklopi'!$AK$1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F36" i="8" l="1"/>
  <c r="AF33" i="8"/>
  <c r="AF30" i="8"/>
  <c r="AF27" i="8"/>
  <c r="AF24" i="8"/>
  <c r="AF21" i="8"/>
  <c r="AF18" i="8"/>
  <c r="AF15" i="8"/>
  <c r="AF12" i="8"/>
  <c r="AF11" i="8"/>
  <c r="AF8" i="8"/>
  <c r="AF7" i="8"/>
  <c r="AF4" i="8"/>
  <c r="AF3" i="8"/>
  <c r="BN1" i="8"/>
  <c r="BM1" i="8"/>
  <c r="BM2" i="8" s="1"/>
  <c r="BI1" i="8"/>
  <c r="BG1" i="8"/>
  <c r="BF1" i="8"/>
  <c r="Z22" i="8"/>
  <c r="AD21" i="8"/>
  <c r="AC21" i="8"/>
  <c r="AC22" i="8" s="1"/>
  <c r="Y21" i="8"/>
  <c r="W21" i="8"/>
  <c r="V21" i="8"/>
  <c r="Z25" i="8"/>
  <c r="AD24" i="8"/>
  <c r="AC24" i="8"/>
  <c r="AC25" i="8" s="1"/>
  <c r="Y24" i="8"/>
  <c r="W24" i="8"/>
  <c r="V24" i="8"/>
  <c r="Z9" i="8"/>
  <c r="AD8" i="8"/>
  <c r="AC8" i="8"/>
  <c r="Y8" i="8"/>
  <c r="W8" i="8"/>
  <c r="V8" i="8"/>
  <c r="AD7" i="8"/>
  <c r="AC7" i="8"/>
  <c r="Y7" i="8"/>
  <c r="W7" i="8"/>
  <c r="V7" i="8"/>
  <c r="Z34" i="8"/>
  <c r="AD33" i="8"/>
  <c r="AC33" i="8"/>
  <c r="AC34" i="8" s="1"/>
  <c r="Y33" i="8"/>
  <c r="W33" i="8"/>
  <c r="V33" i="8"/>
  <c r="Z13" i="8"/>
  <c r="AD12" i="8"/>
  <c r="AC12" i="8"/>
  <c r="Y12" i="8"/>
  <c r="W12" i="8"/>
  <c r="V12" i="8"/>
  <c r="AD11" i="8"/>
  <c r="AC11" i="8"/>
  <c r="Y11" i="8"/>
  <c r="W11" i="8"/>
  <c r="V11" i="8"/>
  <c r="Z5" i="8"/>
  <c r="AD4" i="8"/>
  <c r="AC4" i="8"/>
  <c r="Y4" i="8"/>
  <c r="W4" i="8"/>
  <c r="V4" i="8"/>
  <c r="AD3" i="8"/>
  <c r="AC3" i="8"/>
  <c r="Y3" i="8"/>
  <c r="W3" i="8"/>
  <c r="V3" i="8"/>
  <c r="Z28" i="8"/>
  <c r="AD27" i="8"/>
  <c r="AC27" i="8"/>
  <c r="AC28" i="8" s="1"/>
  <c r="Y27" i="8"/>
  <c r="W27" i="8"/>
  <c r="V27" i="8"/>
  <c r="Z37" i="8"/>
  <c r="AD36" i="8"/>
  <c r="AC36" i="8"/>
  <c r="AC37" i="8" s="1"/>
  <c r="Y36" i="8"/>
  <c r="W36" i="8"/>
  <c r="V36" i="8"/>
  <c r="Z19" i="8"/>
  <c r="AD18" i="8"/>
  <c r="AC18" i="8"/>
  <c r="AC19" i="8" s="1"/>
  <c r="Y18" i="8"/>
  <c r="W18" i="8"/>
  <c r="V18" i="8"/>
  <c r="Z16" i="8"/>
  <c r="AD15" i="8"/>
  <c r="AC15" i="8"/>
  <c r="AC16" i="8" s="1"/>
  <c r="Y15" i="8"/>
  <c r="W15" i="8"/>
  <c r="V15" i="8"/>
  <c r="Z31" i="8"/>
  <c r="AD30" i="8"/>
  <c r="AC30" i="8"/>
  <c r="AC31" i="8" s="1"/>
  <c r="Y30" i="8"/>
  <c r="W30" i="8"/>
  <c r="V30" i="8"/>
  <c r="Z11" i="8" l="1"/>
  <c r="AE11" i="8" s="1"/>
  <c r="Z15" i="8"/>
  <c r="AE15" i="8" s="1"/>
  <c r="AE16" i="8" s="1"/>
  <c r="Z36" i="8"/>
  <c r="AA36" i="8" s="1"/>
  <c r="AA37" i="8" s="1"/>
  <c r="Z3" i="8"/>
  <c r="AA3" i="8" s="1"/>
  <c r="Z24" i="8"/>
  <c r="AE24" i="8" s="1"/>
  <c r="AE25" i="8" s="1"/>
  <c r="BJ1" i="8"/>
  <c r="BO1" i="8" s="1"/>
  <c r="BO2" i="8" s="1"/>
  <c r="AC9" i="8"/>
  <c r="Z30" i="8"/>
  <c r="AE30" i="8" s="1"/>
  <c r="AE31" i="8" s="1"/>
  <c r="Z27" i="8"/>
  <c r="AA27" i="8" s="1"/>
  <c r="AA28" i="8" s="1"/>
  <c r="Z8" i="8"/>
  <c r="AE8" i="8" s="1"/>
  <c r="Z21" i="8"/>
  <c r="AE21" i="8" s="1"/>
  <c r="AE22" i="8" s="1"/>
  <c r="Z33" i="8"/>
  <c r="AA33" i="8" s="1"/>
  <c r="AA34" i="8" s="1"/>
  <c r="AC5" i="8"/>
  <c r="Z12" i="8"/>
  <c r="AA12" i="8" s="1"/>
  <c r="Z7" i="8"/>
  <c r="AE7" i="8" s="1"/>
  <c r="AC13" i="8"/>
  <c r="Z4" i="8"/>
  <c r="AA4" i="8" s="1"/>
  <c r="Z18" i="8"/>
  <c r="AE18" i="8" s="1"/>
  <c r="AE19" i="8" s="1"/>
  <c r="Z41" i="11"/>
  <c r="AD40" i="11"/>
  <c r="AC40" i="11"/>
  <c r="AC41" i="11" s="1"/>
  <c r="Y40" i="11"/>
  <c r="W40" i="11"/>
  <c r="V40" i="11"/>
  <c r="AA15" i="8" l="1"/>
  <c r="AA16" i="8" s="1"/>
  <c r="AA11" i="8"/>
  <c r="AE4" i="8"/>
  <c r="AE3" i="8"/>
  <c r="AE5" i="8" s="1"/>
  <c r="AA24" i="8"/>
  <c r="AA25" i="8" s="1"/>
  <c r="AA21" i="8"/>
  <c r="AA22" i="8" s="1"/>
  <c r="BK1" i="8"/>
  <c r="BK2" i="8" s="1"/>
  <c r="AE36" i="8"/>
  <c r="AE37" i="8" s="1"/>
  <c r="AA8" i="8"/>
  <c r="AE27" i="8"/>
  <c r="AE28" i="8" s="1"/>
  <c r="AA30" i="8"/>
  <c r="AA31" i="8" s="1"/>
  <c r="AE12" i="8"/>
  <c r="AE13" i="8" s="1"/>
  <c r="AA18" i="8"/>
  <c r="AA19" i="8" s="1"/>
  <c r="AA7" i="8"/>
  <c r="AA9" i="8" s="1"/>
  <c r="AA13" i="8"/>
  <c r="AE33" i="8"/>
  <c r="AE34" i="8" s="1"/>
  <c r="AE9" i="8"/>
  <c r="AA5" i="8"/>
  <c r="Z40" i="11"/>
  <c r="AE40" i="11" s="1"/>
  <c r="AE41" i="11" s="1"/>
  <c r="AD36" i="11"/>
  <c r="AD35" i="11"/>
  <c r="AD34" i="11"/>
  <c r="AD33" i="11"/>
  <c r="AD32" i="11"/>
  <c r="AD31" i="11"/>
  <c r="AD27" i="11"/>
  <c r="AD26" i="11"/>
  <c r="AD25" i="11"/>
  <c r="AD24" i="11"/>
  <c r="AD23" i="11"/>
  <c r="AD18" i="11"/>
  <c r="AD17" i="11"/>
  <c r="AD16" i="11"/>
  <c r="AD15" i="11"/>
  <c r="AD9" i="11"/>
  <c r="AD8" i="11"/>
  <c r="AD7" i="11"/>
  <c r="AD3" i="11"/>
  <c r="AD2" i="11"/>
  <c r="AA40" i="11" l="1"/>
  <c r="AA41" i="11" s="1"/>
  <c r="Z37" i="11"/>
  <c r="AC36" i="11"/>
  <c r="Y36" i="11"/>
  <c r="W36" i="11"/>
  <c r="V36" i="11"/>
  <c r="AC35" i="11"/>
  <c r="Y35" i="11"/>
  <c r="W35" i="11"/>
  <c r="V35" i="11"/>
  <c r="AC34" i="11"/>
  <c r="Y34" i="11"/>
  <c r="W34" i="11"/>
  <c r="V34" i="11"/>
  <c r="AC33" i="11"/>
  <c r="Y33" i="11"/>
  <c r="W33" i="11"/>
  <c r="V33" i="11"/>
  <c r="AC32" i="11"/>
  <c r="Y32" i="11"/>
  <c r="W32" i="11"/>
  <c r="V32" i="11"/>
  <c r="AC31" i="11"/>
  <c r="Y31" i="11"/>
  <c r="W31" i="11"/>
  <c r="V31" i="11"/>
  <c r="Z28" i="11"/>
  <c r="AC27" i="11"/>
  <c r="Y27" i="11"/>
  <c r="W27" i="11"/>
  <c r="V27" i="11"/>
  <c r="AC26" i="11"/>
  <c r="Y26" i="11"/>
  <c r="W26" i="11"/>
  <c r="V26" i="11"/>
  <c r="Z26" i="11" s="1"/>
  <c r="AE26" i="11" s="1"/>
  <c r="AC25" i="11"/>
  <c r="Y25" i="11"/>
  <c r="W25" i="11"/>
  <c r="V25" i="11"/>
  <c r="AC24" i="11"/>
  <c r="Y24" i="11"/>
  <c r="W24" i="11"/>
  <c r="V24" i="11"/>
  <c r="AC23" i="11"/>
  <c r="Y23" i="11"/>
  <c r="W23" i="11"/>
  <c r="V23" i="11"/>
  <c r="Z19" i="11"/>
  <c r="AC18" i="11"/>
  <c r="Y18" i="11"/>
  <c r="W18" i="11"/>
  <c r="V18" i="11"/>
  <c r="AC17" i="11"/>
  <c r="Y17" i="11"/>
  <c r="W17" i="11"/>
  <c r="V17" i="11"/>
  <c r="AC16" i="11"/>
  <c r="Y16" i="11"/>
  <c r="W16" i="11"/>
  <c r="V16" i="11"/>
  <c r="AC15" i="11"/>
  <c r="Y15" i="11"/>
  <c r="W15" i="11"/>
  <c r="V15" i="11"/>
  <c r="Z10" i="11"/>
  <c r="AC9" i="11"/>
  <c r="Y9" i="11"/>
  <c r="W9" i="11"/>
  <c r="V9" i="11"/>
  <c r="AC8" i="11"/>
  <c r="Y8" i="11"/>
  <c r="W8" i="11"/>
  <c r="V8" i="11"/>
  <c r="AC7" i="11"/>
  <c r="Y7" i="11"/>
  <c r="W7" i="11"/>
  <c r="V7" i="11"/>
  <c r="Z4" i="11"/>
  <c r="AC3" i="11"/>
  <c r="Y3" i="11"/>
  <c r="W3" i="11"/>
  <c r="V3" i="11"/>
  <c r="AC2" i="11"/>
  <c r="AC4" i="11" s="1"/>
  <c r="Y2" i="11"/>
  <c r="W2" i="11"/>
  <c r="V2" i="11"/>
  <c r="Z18" i="11" l="1"/>
  <c r="AE18" i="11" s="1"/>
  <c r="Z9" i="11"/>
  <c r="AE9" i="11" s="1"/>
  <c r="Z15" i="11"/>
  <c r="AE15" i="11" s="1"/>
  <c r="Z36" i="11"/>
  <c r="AE36" i="11" s="1"/>
  <c r="Z34" i="11"/>
  <c r="AA34" i="11" s="1"/>
  <c r="Z23" i="11"/>
  <c r="AE23" i="11" s="1"/>
  <c r="Z2" i="11"/>
  <c r="AE2" i="11" s="1"/>
  <c r="Z8" i="11"/>
  <c r="AE8" i="11" s="1"/>
  <c r="Z25" i="11"/>
  <c r="AA25" i="11" s="1"/>
  <c r="Z27" i="11"/>
  <c r="AA27" i="11" s="1"/>
  <c r="Z33" i="11"/>
  <c r="AE33" i="11" s="1"/>
  <c r="AC37" i="11"/>
  <c r="Z17" i="11"/>
  <c r="AA17" i="11" s="1"/>
  <c r="Z7" i="11"/>
  <c r="AA7" i="11" s="1"/>
  <c r="Z32" i="11"/>
  <c r="AA32" i="11" s="1"/>
  <c r="AC10" i="11"/>
  <c r="Z35" i="11"/>
  <c r="AA35" i="11" s="1"/>
  <c r="Z3" i="11"/>
  <c r="AA3" i="11" s="1"/>
  <c r="Z24" i="11"/>
  <c r="AE24" i="11" s="1"/>
  <c r="AC28" i="11"/>
  <c r="Z16" i="11"/>
  <c r="AA16" i="11" s="1"/>
  <c r="AC19" i="11"/>
  <c r="Z31" i="11"/>
  <c r="AA31" i="11" s="1"/>
  <c r="AE25" i="11"/>
  <c r="AA9" i="11"/>
  <c r="AA15" i="11"/>
  <c r="AA18" i="11"/>
  <c r="AA26" i="11"/>
  <c r="AA36" i="11"/>
  <c r="AA23" i="11" l="1"/>
  <c r="AA2" i="11"/>
  <c r="AA24" i="11"/>
  <c r="AA8" i="11"/>
  <c r="AA33" i="11"/>
  <c r="AA37" i="11" s="1"/>
  <c r="AE34" i="11"/>
  <c r="AE7" i="11"/>
  <c r="AE10" i="11" s="1"/>
  <c r="AE32" i="11"/>
  <c r="AE35" i="11"/>
  <c r="AE16" i="11"/>
  <c r="AE27" i="11"/>
  <c r="AE28" i="11" s="1"/>
  <c r="AA4" i="11"/>
  <c r="AE17" i="11"/>
  <c r="AE31" i="11"/>
  <c r="AE3" i="11"/>
  <c r="AE4" i="11" s="1"/>
  <c r="AA19" i="11"/>
  <c r="AA10" i="11"/>
  <c r="AA28" i="11"/>
  <c r="AE19" i="11" l="1"/>
  <c r="AE37" i="11"/>
  <c r="AG38" i="11"/>
  <c r="AG36" i="11"/>
  <c r="AC2" i="8"/>
  <c r="AK1" i="8" l="1"/>
  <c r="BJ2" i="8" s="1"/>
  <c r="AJ1" i="8"/>
  <c r="D9" i="2" s="1" a="1"/>
  <c r="D9" i="2" s="1"/>
  <c r="D10" i="2" l="1"/>
  <c r="AI1" i="8"/>
  <c r="D11" i="2" s="1"/>
  <c r="L295" i="9"/>
  <c r="L296" i="9"/>
  <c r="D3" i="2"/>
  <c r="L290" i="9" l="1"/>
  <c r="L289" i="9"/>
  <c r="K288" i="9"/>
  <c r="K287" i="9"/>
  <c r="L286" i="9"/>
  <c r="L285" i="9"/>
  <c r="L284" i="9"/>
  <c r="L283" i="9"/>
  <c r="L282" i="9"/>
  <c r="L281" i="9"/>
  <c r="L280" i="9"/>
  <c r="L279" i="9"/>
  <c r="L278" i="9"/>
  <c r="L277" i="9"/>
  <c r="L276" i="9"/>
  <c r="L275" i="9"/>
  <c r="L274" i="9"/>
  <c r="L273" i="9"/>
  <c r="L272" i="9"/>
  <c r="L271" i="9"/>
  <c r="L270" i="9"/>
  <c r="L269" i="9"/>
  <c r="L268" i="9"/>
  <c r="L267" i="9"/>
  <c r="L266" i="9"/>
  <c r="L265" i="9"/>
  <c r="L264" i="9"/>
  <c r="L263" i="9"/>
  <c r="L262" i="9"/>
  <c r="L261" i="9"/>
  <c r="L260" i="9"/>
  <c r="L259" i="9"/>
  <c r="L258" i="9"/>
  <c r="L257" i="9"/>
  <c r="L256" i="9"/>
  <c r="L255" i="9"/>
  <c r="L254" i="9"/>
  <c r="L253" i="9"/>
  <c r="L252" i="9"/>
  <c r="L251" i="9"/>
  <c r="L250" i="9"/>
  <c r="L249" i="9"/>
  <c r="L248" i="9"/>
  <c r="L247" i="9"/>
  <c r="L246" i="9"/>
  <c r="L245" i="9"/>
  <c r="L244" i="9"/>
  <c r="K243" i="9"/>
  <c r="K242" i="9"/>
  <c r="K241" i="9"/>
  <c r="K240" i="9"/>
  <c r="K239" i="9"/>
  <c r="K238" i="9"/>
  <c r="K237" i="9"/>
  <c r="L236" i="9"/>
  <c r="L235" i="9"/>
  <c r="L234" i="9"/>
  <c r="L233" i="9"/>
  <c r="L232" i="9"/>
  <c r="L231" i="9"/>
  <c r="L230" i="9"/>
  <c r="L229" i="9"/>
  <c r="L228" i="9"/>
  <c r="L227" i="9"/>
  <c r="L226" i="9"/>
  <c r="L225" i="9"/>
  <c r="L224" i="9"/>
  <c r="L223" i="9"/>
  <c r="L222" i="9"/>
  <c r="L221" i="9"/>
  <c r="L220" i="9"/>
  <c r="K219" i="9"/>
  <c r="K218" i="9"/>
  <c r="L217" i="9"/>
  <c r="L216" i="9"/>
  <c r="L215" i="9"/>
  <c r="L214" i="9"/>
  <c r="L213" i="9"/>
  <c r="K212" i="9"/>
  <c r="K211" i="9"/>
  <c r="K210" i="9"/>
  <c r="K209" i="9"/>
  <c r="L208" i="9"/>
  <c r="L207" i="9"/>
  <c r="L206" i="9"/>
  <c r="L205" i="9"/>
  <c r="L204" i="9"/>
  <c r="L203" i="9"/>
  <c r="K198" i="9"/>
  <c r="K197" i="9"/>
  <c r="K196" i="9"/>
  <c r="K195" i="9"/>
  <c r="L194" i="9"/>
  <c r="L193" i="9"/>
  <c r="L192" i="9"/>
  <c r="L191" i="9"/>
  <c r="L190" i="9"/>
  <c r="L189" i="9"/>
  <c r="L188" i="9"/>
  <c r="L187" i="9"/>
  <c r="L186" i="9"/>
  <c r="L185" i="9"/>
  <c r="L184" i="9"/>
  <c r="L183" i="9"/>
  <c r="L182" i="9"/>
  <c r="L181" i="9"/>
  <c r="L180" i="9"/>
  <c r="L179" i="9"/>
  <c r="K178" i="9"/>
  <c r="L177" i="9"/>
  <c r="L176" i="9"/>
  <c r="L175" i="9"/>
  <c r="L174" i="9"/>
  <c r="L167" i="9"/>
  <c r="L166" i="9"/>
  <c r="L165" i="9"/>
  <c r="L164" i="9"/>
  <c r="L163" i="9"/>
  <c r="L162" i="9"/>
  <c r="L161" i="9"/>
  <c r="L158" i="9"/>
  <c r="L157" i="9"/>
  <c r="L156" i="9"/>
  <c r="L155" i="9"/>
  <c r="L154" i="9"/>
  <c r="L153" i="9"/>
  <c r="L152" i="9"/>
  <c r="L151" i="9"/>
  <c r="L150" i="9"/>
  <c r="L149" i="9"/>
  <c r="K148" i="9"/>
  <c r="K147" i="9"/>
  <c r="K146" i="9"/>
  <c r="K145" i="9"/>
  <c r="K144" i="9"/>
  <c r="K143" i="9"/>
  <c r="K142" i="9"/>
  <c r="K141" i="9"/>
  <c r="K140" i="9"/>
  <c r="K139" i="9"/>
  <c r="K138" i="9"/>
  <c r="K137" i="9"/>
  <c r="K136" i="9"/>
  <c r="K135" i="9"/>
  <c r="L134" i="9"/>
  <c r="L133" i="9"/>
  <c r="K132" i="9"/>
  <c r="K131" i="9"/>
  <c r="K130" i="9"/>
  <c r="K129" i="9"/>
  <c r="K128" i="9"/>
  <c r="K127" i="9"/>
  <c r="L126" i="9"/>
  <c r="L125" i="9"/>
  <c r="K124" i="9"/>
  <c r="K123" i="9"/>
  <c r="L122" i="9"/>
  <c r="L121" i="9"/>
  <c r="L120" i="9"/>
  <c r="L119" i="9"/>
  <c r="K118" i="9"/>
  <c r="K117" i="9"/>
  <c r="L116" i="9"/>
  <c r="L115" i="9"/>
  <c r="K114" i="9"/>
  <c r="K113" i="9"/>
  <c r="K112" i="9"/>
  <c r="K111" i="9"/>
  <c r="K110" i="9"/>
  <c r="K109" i="9"/>
  <c r="K108" i="9"/>
  <c r="K107" i="9"/>
  <c r="L106" i="9"/>
  <c r="L105" i="9"/>
  <c r="L104" i="9"/>
  <c r="K103" i="9"/>
  <c r="K102" i="9"/>
  <c r="K101" i="9"/>
  <c r="K100" i="9"/>
  <c r="K99" i="9"/>
  <c r="L98" i="9"/>
  <c r="L97" i="9"/>
  <c r="L96" i="9"/>
  <c r="L95" i="9"/>
  <c r="L94" i="9"/>
  <c r="L93" i="9"/>
  <c r="L92" i="9"/>
  <c r="L91" i="9"/>
  <c r="L90" i="9"/>
  <c r="L89" i="9"/>
  <c r="L88" i="9"/>
  <c r="L87" i="9"/>
  <c r="L86" i="9"/>
  <c r="L85" i="9"/>
  <c r="L84" i="9"/>
  <c r="L83" i="9"/>
  <c r="L82" i="9"/>
  <c r="L81" i="9"/>
  <c r="L80" i="9"/>
  <c r="L79" i="9"/>
  <c r="L78" i="9"/>
  <c r="L77" i="9"/>
  <c r="L76" i="9"/>
  <c r="L75" i="9"/>
  <c r="L74" i="9"/>
  <c r="L73" i="9"/>
  <c r="L72" i="9"/>
  <c r="L71" i="9"/>
  <c r="L70" i="9"/>
  <c r="L69" i="9"/>
  <c r="L68" i="9"/>
  <c r="L67" i="9"/>
  <c r="L66" i="9"/>
  <c r="L65" i="9"/>
  <c r="L64" i="9"/>
  <c r="L63" i="9"/>
  <c r="L62" i="9"/>
  <c r="L61" i="9"/>
  <c r="L55" i="9"/>
  <c r="L54" i="9"/>
  <c r="K53" i="9"/>
  <c r="K52" i="9"/>
  <c r="K51" i="9"/>
  <c r="K50" i="9"/>
  <c r="L49" i="9"/>
  <c r="L48" i="9"/>
  <c r="L47" i="9"/>
  <c r="K46" i="9"/>
  <c r="L45" i="9"/>
  <c r="L44" i="9"/>
  <c r="L43" i="9"/>
  <c r="L42" i="9"/>
  <c r="L41" i="9"/>
  <c r="L40" i="9"/>
  <c r="L39" i="9"/>
  <c r="L38" i="9"/>
  <c r="L37" i="9"/>
  <c r="L36" i="9"/>
  <c r="L35" i="9"/>
  <c r="L34" i="9"/>
  <c r="L33" i="9"/>
  <c r="L32" i="9"/>
  <c r="L31" i="9"/>
  <c r="L30" i="9"/>
  <c r="L29" i="9"/>
  <c r="L26" i="9"/>
  <c r="L25" i="9"/>
  <c r="L24" i="9"/>
  <c r="L23" i="9"/>
  <c r="K22" i="9"/>
  <c r="K21" i="9"/>
  <c r="L18" i="9"/>
  <c r="L17" i="9"/>
  <c r="L16" i="9"/>
  <c r="L15" i="9"/>
  <c r="L14" i="9"/>
  <c r="L13" i="9"/>
  <c r="L12" i="9"/>
  <c r="L11" i="9"/>
  <c r="L10" i="9"/>
  <c r="L7" i="9"/>
  <c r="L6" i="9"/>
  <c r="L5" i="9"/>
  <c r="L4" i="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<sst xmlns="http://schemas.openxmlformats.org/spreadsheetml/2006/main" count="2642" uniqueCount="1355">
  <si>
    <t>EM</t>
  </si>
  <si>
    <t>Ponujeno zdravilo</t>
  </si>
  <si>
    <t>Končna vrednost</t>
  </si>
  <si>
    <t>NAROČNIK:</t>
  </si>
  <si>
    <t>Datum:</t>
  </si>
  <si>
    <t>SPLOŠNA BOLNIŠNICA CELJE</t>
  </si>
  <si>
    <t>OBLAKOVA 5</t>
  </si>
  <si>
    <t>3000 CELJE</t>
  </si>
  <si>
    <t>Podatki o ponudniku:</t>
  </si>
  <si>
    <t>Elektronska pošta:</t>
  </si>
  <si>
    <t>Vrednost (EUR)</t>
  </si>
  <si>
    <t>Zakoniti zastopnik:</t>
  </si>
  <si>
    <t>Davčna številka:</t>
  </si>
  <si>
    <t>Matična številka:</t>
  </si>
  <si>
    <t>Naslov:</t>
  </si>
  <si>
    <t>Telefon:</t>
  </si>
  <si>
    <t>Telefax:</t>
  </si>
  <si>
    <t>Kontaktna oseba:</t>
  </si>
  <si>
    <t>Odgovorna oseba za podpis pogodbe:</t>
  </si>
  <si>
    <t>Delovna šifra</t>
  </si>
  <si>
    <t>Razpisna šifra:</t>
  </si>
  <si>
    <t>ATC4</t>
  </si>
  <si>
    <t>ATC šifra:</t>
  </si>
  <si>
    <t>Naziv zdravila:</t>
  </si>
  <si>
    <t>Farmacevtska oblika:</t>
  </si>
  <si>
    <t>Pakiranje:</t>
  </si>
  <si>
    <t>Količinska sestava:</t>
  </si>
  <si>
    <t>ATC1</t>
  </si>
  <si>
    <t>ATC2</t>
  </si>
  <si>
    <t>ATC3</t>
  </si>
  <si>
    <t>Količina</t>
  </si>
  <si>
    <t>DDV (%)</t>
  </si>
  <si>
    <t>Popust (%)</t>
  </si>
  <si>
    <t>Skupina</t>
  </si>
  <si>
    <t>Šifra</t>
  </si>
  <si>
    <t>Skupina 1</t>
  </si>
  <si>
    <t>Skupina 2: Neregistrirana zdravila in ostalo</t>
  </si>
  <si>
    <t>PREDMET JAVNEGA NAROČILA :</t>
  </si>
  <si>
    <t>Skupina 1: Registrirana zdravila</t>
  </si>
  <si>
    <t>Naziv podjetja:</t>
  </si>
  <si>
    <t>prašek za koncentrat za raztopino za infundiranje</t>
  </si>
  <si>
    <t>Končna cena (popust in DDV)</t>
  </si>
  <si>
    <t>Generično ime</t>
  </si>
  <si>
    <t>Končna cena za 1 mg učinkovine</t>
  </si>
  <si>
    <t>Sklop</t>
  </si>
  <si>
    <t>Oznaka sklopa</t>
  </si>
  <si>
    <t>Ponudnik mora izpolniti podatke o ponudniku.</t>
  </si>
  <si>
    <r>
      <t xml:space="preserve">Ponudnik mora za vsako ponujeno zdravilo vpisati delovno šifro v stolpec </t>
    </r>
    <r>
      <rPr>
        <b/>
        <sz val="11"/>
        <color indexed="8"/>
        <rFont val="Calibri"/>
        <family val="2"/>
        <charset val="238"/>
      </rPr>
      <t xml:space="preserve">Delovna šifra </t>
    </r>
    <r>
      <rPr>
        <sz val="11"/>
        <color indexed="8"/>
        <rFont val="Calibri"/>
        <family val="2"/>
        <charset val="238"/>
      </rPr>
      <t xml:space="preserve">ter ime zdravila v stolpec </t>
    </r>
    <r>
      <rPr>
        <b/>
        <sz val="11"/>
        <color indexed="8"/>
        <rFont val="Calibri"/>
        <family val="2"/>
        <charset val="238"/>
      </rPr>
      <t>Ponujeno zdravilo</t>
    </r>
    <r>
      <rPr>
        <sz val="11"/>
        <color indexed="8"/>
        <rFont val="Calibri"/>
        <family val="2"/>
        <charset val="238"/>
      </rPr>
      <t>. Ponujeno zdravilo mora vsebovati enako učinkovino in mora imeti enako farmacevtsko obliko, jakost, sestavo in pakiranje kot v opisu zahtevano zdravilo.</t>
    </r>
  </si>
  <si>
    <r>
      <t xml:space="preserve">Ponudnik mora v stolpec </t>
    </r>
    <r>
      <rPr>
        <b/>
        <sz val="11"/>
        <color indexed="8"/>
        <rFont val="Calibri"/>
        <family val="2"/>
        <charset val="238"/>
      </rPr>
      <t xml:space="preserve">Delovna šifra </t>
    </r>
    <r>
      <rPr>
        <sz val="11"/>
        <color indexed="8"/>
        <rFont val="Calibri"/>
        <family val="2"/>
        <charset val="238"/>
      </rPr>
      <t xml:space="preserve"> obvezno vpisati delovno šifro zdravila.</t>
    </r>
  </si>
  <si>
    <r>
      <t xml:space="preserve">V stolpec </t>
    </r>
    <r>
      <rPr>
        <b/>
        <sz val="11"/>
        <color indexed="8"/>
        <rFont val="Calibri"/>
        <family val="2"/>
        <charset val="238"/>
      </rPr>
      <t>DDV(%)</t>
    </r>
    <r>
      <rPr>
        <sz val="11"/>
        <color indexed="8"/>
        <rFont val="Calibri"/>
        <family val="2"/>
        <charset val="238"/>
      </rPr>
      <t xml:space="preserve"> mora ponudnik vnesti veljavno stopnjo DDV v odstotkih.</t>
    </r>
  </si>
  <si>
    <t>Vsota vrednosti</t>
  </si>
  <si>
    <r>
      <rPr>
        <sz val="11"/>
        <color indexed="8"/>
        <rFont val="Calibri"/>
        <family val="2"/>
        <charset val="238"/>
      </rPr>
      <t>Ponudnik</t>
    </r>
    <r>
      <rPr>
        <b/>
        <sz val="11"/>
        <color indexed="8"/>
        <rFont val="Calibri"/>
        <family val="2"/>
        <charset val="238"/>
      </rPr>
      <t xml:space="preserve">i </t>
    </r>
    <r>
      <rPr>
        <sz val="11"/>
        <color indexed="8"/>
        <rFont val="Calibri"/>
        <family val="2"/>
        <charset val="238"/>
      </rPr>
      <t xml:space="preserve">morajo v sklopu ponuditi </t>
    </r>
    <r>
      <rPr>
        <b/>
        <sz val="11"/>
        <color indexed="8"/>
        <rFont val="Calibri"/>
        <family val="2"/>
        <charset val="238"/>
      </rPr>
      <t>vse zahtevane jakosti zdravil</t>
    </r>
    <r>
      <rPr>
        <sz val="11"/>
        <color indexed="8"/>
        <rFont val="Calibri"/>
        <family val="2"/>
        <charset val="238"/>
      </rPr>
      <t>.</t>
    </r>
    <r>
      <rPr>
        <b/>
        <sz val="11"/>
        <color indexed="8"/>
        <rFont val="Calibri"/>
        <family val="2"/>
        <charset val="238"/>
      </rPr>
      <t xml:space="preserve"> Vsa ponujena zdravila v okviru sklopa morajo biti od istega proizvajalca</t>
    </r>
    <r>
      <rPr>
        <sz val="11"/>
        <color indexed="8"/>
        <rFont val="Calibri"/>
        <family val="2"/>
        <charset val="238"/>
      </rPr>
      <t>.</t>
    </r>
  </si>
  <si>
    <t>Navodila za izpolnjevanje</t>
  </si>
  <si>
    <t>raztopina za injiciranje ali infundiranje</t>
  </si>
  <si>
    <r>
      <t xml:space="preserve">Pri zdravilih v </t>
    </r>
    <r>
      <rPr>
        <b/>
        <sz val="11"/>
        <color indexed="8"/>
        <rFont val="Calibri"/>
        <family val="2"/>
        <charset val="238"/>
      </rPr>
      <t>Skupini 1</t>
    </r>
    <r>
      <rPr>
        <sz val="11"/>
        <color indexed="8"/>
        <rFont val="Calibri"/>
        <family val="2"/>
        <charset val="238"/>
      </rPr>
      <t xml:space="preserve"> lahko ponudnik ponudi samo zdravila, ki imajo dovoljenje za promet v Sloveniji. V primeru, da ni na voljo zdravila z dovoljenjem za promet, lahko ponudnik ponudi tudi zdravilo brez dovoljenja za promet, ki ustreza zahtevam.</t>
    </r>
  </si>
  <si>
    <r>
      <t xml:space="preserve">Ponudnik lahko ponudi več zdravil oziroma sklopov. To stori tako, da se s kurzorjem postavi na vrstico, ki vsebuje opis, za katerega želi dodati variantno ponudbo ter pritisne kombinacijo tipk </t>
    </r>
    <r>
      <rPr>
        <b/>
        <sz val="11"/>
        <color indexed="8"/>
        <rFont val="Calibri"/>
        <family val="2"/>
        <charset val="238"/>
      </rPr>
      <t>"CTRL + n"</t>
    </r>
    <r>
      <rPr>
        <sz val="11"/>
        <color indexed="8"/>
        <rFont val="Calibri"/>
        <family val="2"/>
        <charset val="238"/>
      </rPr>
      <t>. Če uporabnik nima omogočenih makrov, potem dodajanje variantih ponudb ni možno. Če pri vnosu dodatne ponudbe pride do napake, lahko vrstico pustite prazno, ali pa jo izbrišete. Izbrišete jo tako, da se s kurzorjem postavite na dodatno vrstico in pritisnete kombinacijo tipk</t>
    </r>
    <r>
      <rPr>
        <b/>
        <sz val="11"/>
        <color indexed="8"/>
        <rFont val="Calibri"/>
        <family val="2"/>
        <charset val="238"/>
      </rPr>
      <t xml:space="preserve"> "CTRL + i"</t>
    </r>
    <r>
      <rPr>
        <sz val="11"/>
        <color indexed="8"/>
        <rFont val="Calibri"/>
        <family val="2"/>
        <charset val="238"/>
      </rPr>
      <t>.</t>
    </r>
  </si>
  <si>
    <t>Za vsa zdravila, ki nimajo dovoljenja za promet v Sloveniji, morajo ponudniki ponuditi tudi navodila za uporabo in skrajšan povzetek strokovnih značilnosti v slovenskem ali angleškem jeziku.</t>
  </si>
  <si>
    <t>koncentrat za raztopino za infundiranje</t>
  </si>
  <si>
    <t>1L.01.XC.07.001</t>
  </si>
  <si>
    <t>L01XC07</t>
  </si>
  <si>
    <t>bevacizumab</t>
  </si>
  <si>
    <t>1L.01.XC.07.002</t>
  </si>
  <si>
    <t>raztopina za infundiranje</t>
  </si>
  <si>
    <t>Pri variantnih ponudbah se končna vrednost ne izračuna in se ne upošteva v skupnem seštevku.</t>
  </si>
  <si>
    <t>Št. elementov v osnovnem pakiranju</t>
  </si>
  <si>
    <t>Ponudnikova cena (osnovno pakiranje)</t>
  </si>
  <si>
    <t>Ponudnikova cena (EM)</t>
  </si>
  <si>
    <t>Končna cena za EM (popust in DDV)</t>
  </si>
  <si>
    <t>viala</t>
  </si>
  <si>
    <t>viala z 20 ml koncentrata</t>
  </si>
  <si>
    <t>viala s 50 ml koncentrata</t>
  </si>
  <si>
    <t>viala z 10 ml koncentrata</t>
  </si>
  <si>
    <t>ampula</t>
  </si>
  <si>
    <t>viala s praškom</t>
  </si>
  <si>
    <t>viala s 4 ml koncentrata</t>
  </si>
  <si>
    <t>1ml vsebuje 25 mg bevacizumaba
1 viala vsebuje 100mg bevacizumaba</t>
  </si>
  <si>
    <t>viala s 16 ml koncentrata</t>
  </si>
  <si>
    <t>1ml vsebuje 25 mg bevacizumaba 
1 viala vsebuje 400 mg bevacizumaba</t>
  </si>
  <si>
    <r>
      <t xml:space="preserve">V stolpec  </t>
    </r>
    <r>
      <rPr>
        <b/>
        <sz val="11"/>
        <color indexed="8"/>
        <rFont val="Calibri"/>
        <family val="2"/>
        <charset val="238"/>
      </rPr>
      <t>Št. elementov</t>
    </r>
    <r>
      <rPr>
        <sz val="11"/>
        <color indexed="8"/>
        <rFont val="Calibri"/>
        <family val="2"/>
        <charset val="238"/>
      </rPr>
      <t xml:space="preserve"> v osnovnem pakiranju  mora ponudnik vpisati,  koliko elementov glede na zahtevano enoto mere (</t>
    </r>
    <r>
      <rPr>
        <b/>
        <sz val="11"/>
        <color indexed="8"/>
        <rFont val="Calibri"/>
        <family val="2"/>
        <charset val="238"/>
      </rPr>
      <t>EM</t>
    </r>
    <r>
      <rPr>
        <sz val="11"/>
        <color indexed="8"/>
        <rFont val="Calibri"/>
        <family val="2"/>
        <charset val="238"/>
      </rPr>
      <t xml:space="preserve">) je v osnovnem pakiranju (npr. če je zahtevana EM tableta in je v osnovnem pakiranju 28 tablet, vpiše število 28; če je zahtevana EM steklenica in je v osnovnem pakiranju  ena steklenica, vpiše število 1). Na osnovi tega podatka se preračuna </t>
    </r>
    <r>
      <rPr>
        <b/>
        <sz val="11"/>
        <color indexed="8"/>
        <rFont val="Calibri"/>
        <family val="2"/>
        <charset val="238"/>
      </rPr>
      <t>Ponudnikova cena (EM)</t>
    </r>
    <r>
      <rPr>
        <sz val="11"/>
        <color indexed="8"/>
        <rFont val="Calibri"/>
        <family val="2"/>
        <charset val="238"/>
      </rPr>
      <t xml:space="preserve"> in </t>
    </r>
    <r>
      <rPr>
        <b/>
        <sz val="11"/>
        <color indexed="8"/>
        <rFont val="Calibri"/>
        <family val="2"/>
        <charset val="238"/>
      </rPr>
      <t>Končna cena za EM (popust in DDV)</t>
    </r>
    <r>
      <rPr>
        <sz val="11"/>
        <color indexed="8"/>
        <rFont val="Calibri"/>
        <family val="2"/>
        <charset val="238"/>
      </rPr>
      <t>. Št. elementov v osnovnem pakiranju mora ustrezati zahtevam v opisu pakiranja.</t>
    </r>
  </si>
  <si>
    <r>
      <t xml:space="preserve">V stolpec </t>
    </r>
    <r>
      <rPr>
        <b/>
        <sz val="11"/>
        <color indexed="8"/>
        <rFont val="Calibri"/>
        <family val="2"/>
        <charset val="238"/>
      </rPr>
      <t>Ponudnikova cena (osnovno pakiranje)</t>
    </r>
    <r>
      <rPr>
        <sz val="11"/>
        <color indexed="8"/>
        <rFont val="Calibri"/>
        <family val="2"/>
        <charset val="238"/>
      </rPr>
      <t xml:space="preserve"> mora ponudnik vnesti svojo ceno za osnovno pakiranje(brez DDV) za ponujeno zdravilo, tudi v primeru, ko je ponudnikova cena enaka veljavni ceni po pravilniku. Ponudnikova cena je cena brez DDV, ki jo ponudnik ponuja za zdravilo. Ponudnikova cena mora vsebovati vse morebitne popuste. V stolpcu </t>
    </r>
    <r>
      <rPr>
        <b/>
        <sz val="11"/>
        <color indexed="8"/>
        <rFont val="Calibri"/>
        <family val="2"/>
        <charset val="238"/>
      </rPr>
      <t>Popust (%)</t>
    </r>
    <r>
      <rPr>
        <sz val="11"/>
        <color indexed="8"/>
        <rFont val="Calibri"/>
        <family val="2"/>
        <charset val="238"/>
      </rPr>
      <t xml:space="preserve"> se iz ponudnikove cene za osnovno pakiranje in cene po pravilniku odstotek popusta izračuna avtomatično, s pomočjo formule.</t>
    </r>
  </si>
  <si>
    <r>
      <t>Končna vrednost</t>
    </r>
    <r>
      <rPr>
        <sz val="11"/>
        <color indexed="8"/>
        <rFont val="Calibri"/>
        <family val="2"/>
        <charset val="238"/>
      </rPr>
      <t xml:space="preserve"> predstavlja zmnožek končne cene za EM (popust in DDV) in razpisane količine in se izračuna avtomatično.</t>
    </r>
  </si>
  <si>
    <r>
      <rPr>
        <b/>
        <sz val="11"/>
        <color indexed="8"/>
        <rFont val="Calibri"/>
        <family val="2"/>
        <charset val="238"/>
      </rPr>
      <t>Končna cena za osnovno pakiranje (popust in DDV)</t>
    </r>
    <r>
      <rPr>
        <sz val="11"/>
        <color indexed="8"/>
        <rFont val="Calibri"/>
        <family val="2"/>
        <charset val="238"/>
      </rPr>
      <t xml:space="preserve">  in </t>
    </r>
    <r>
      <rPr>
        <b/>
        <sz val="11"/>
        <color indexed="8"/>
        <rFont val="Calibri"/>
        <family val="2"/>
        <charset val="238"/>
      </rPr>
      <t>Končna cena za EM (popust in DDV)</t>
    </r>
    <r>
      <rPr>
        <sz val="11"/>
        <color indexed="8"/>
        <rFont val="Calibri"/>
        <family val="2"/>
        <charset val="238"/>
      </rPr>
      <t xml:space="preserve"> se izračunata avtomatično s pomočjo formule, tako, da se k ponudnikovi ceni  za osnovno pakiranje oziroma  k ponudnikovi ceni za EM prišteje še znesek DDV. </t>
    </r>
  </si>
  <si>
    <t>1J.01.DD.01.001</t>
  </si>
  <si>
    <t>J01DD01</t>
  </si>
  <si>
    <t>Cefotaksim</t>
  </si>
  <si>
    <t>prašek za raztopino za injiciranje ali infundiranje</t>
  </si>
  <si>
    <t>viala z 1 g praška</t>
  </si>
  <si>
    <t>1 viala vsebuje 1g cefotaksima</t>
  </si>
  <si>
    <t>1J.01.DD.01.002</t>
  </si>
  <si>
    <t>viala z 2 g praška</t>
  </si>
  <si>
    <t>1 viala vsebuje 2g cefotaksima</t>
  </si>
  <si>
    <t>brizga</t>
  </si>
  <si>
    <t>vrečka</t>
  </si>
  <si>
    <t>CIPRINOL 200MG/100ML RZT INF 1X</t>
  </si>
  <si>
    <t>1J.01.MA.02.001</t>
  </si>
  <si>
    <t>J01MA02</t>
  </si>
  <si>
    <t>Ciprofloksacin</t>
  </si>
  <si>
    <t>steklenica s 100 ml raztopine</t>
  </si>
  <si>
    <t>CIPRINOL 400MG/200ML RAZT.ZA INF. VIALA 200ML 10X</t>
  </si>
  <si>
    <t>1J.01.MA.02.002</t>
  </si>
  <si>
    <t>steklenica z 200 ml raztopine</t>
  </si>
  <si>
    <t>CIPROBAY 250 TBL 10X250MG</t>
  </si>
  <si>
    <t>1J.01.MA.02.005</t>
  </si>
  <si>
    <t>filmsko obložena tableta</t>
  </si>
  <si>
    <t>škatla z do 10 tabletami</t>
  </si>
  <si>
    <t>tableta</t>
  </si>
  <si>
    <t>CIPROBAY 500 TBL 10X500MG</t>
  </si>
  <si>
    <t>1J.01.MA.02.006</t>
  </si>
  <si>
    <t>1 filmsko obložena tableta vsebuje: 500mg ciprofloksacina</t>
  </si>
  <si>
    <t>CIPROBAY 750 LAK TBL 10X750MG</t>
  </si>
  <si>
    <t>1J.01.MA.02.007</t>
  </si>
  <si>
    <t>1 tableta vsebuje: 750mg ciprofloksacina</t>
  </si>
  <si>
    <t>VANKOMICIN KABI 1G PRAŠ.ZA KONC.ZA RAZT.ZA INF. 1X</t>
  </si>
  <si>
    <t>1J.01.XA.01.001</t>
  </si>
  <si>
    <t>J01XA01</t>
  </si>
  <si>
    <t>Vankomicin</t>
  </si>
  <si>
    <t>prašek za raztopino za infundiranje ali peroralno raztopino</t>
  </si>
  <si>
    <t>VANKOMICIN KABI 500MG PRAŠ.ZA KONC.ZA RAZT.ZA INF.</t>
  </si>
  <si>
    <t>1J.01.XA.01.003</t>
  </si>
  <si>
    <t>CANCIDAS 50MG VIALA KONC.</t>
  </si>
  <si>
    <t>1J.02.AX.04.001</t>
  </si>
  <si>
    <t>J02AX04</t>
  </si>
  <si>
    <t>Kaspofungin</t>
  </si>
  <si>
    <t>škatla z eno vialo s praškom</t>
  </si>
  <si>
    <t>CANCIDAS 70MG VIALA KONC.</t>
  </si>
  <si>
    <t>1J.02.AX.04.002</t>
  </si>
  <si>
    <t>PRIVIGEN 100MG/ML (5G/50ML) RAZT.ZA INF.VIA 1X50ML</t>
  </si>
  <si>
    <t>1J.06.BA.02.005</t>
  </si>
  <si>
    <t>J06BA02</t>
  </si>
  <si>
    <t>Humani imunoglobulini za intravaskularno aplikacijo (iz tuje plazme)</t>
  </si>
  <si>
    <t>škatla z 1 vialo po 50 ml</t>
  </si>
  <si>
    <t>PRIVIGEN 100MG/ML(10G/100ML) RAZT.ZA INF.VIA 100ML</t>
  </si>
  <si>
    <t>1J.06.BA.02.006</t>
  </si>
  <si>
    <t>škatla z 1 vialo po 100 ml</t>
  </si>
  <si>
    <t>Vsaka viala s 100 ml raztopine vsebuje: 10 g humanega polispecifičnega imunoglobulina.
En ml vsebuje 100 mg humanih polispecifičnih imunoglobulinov (čistost vsaj 98 % IgG).
Porazdelitev podrazredov IgG (približne vrednosti):
IgG1 .................... 67,8 %
IgG2 .................... 28,7 %
IgG3 ...................... 2,3 %
IgG4 ...................... 1,2 %
Največja vsebnost IgA je 25 mikrogramov/ml.</t>
  </si>
  <si>
    <t>1L.01.XC.02.001</t>
  </si>
  <si>
    <t>L01XC02</t>
  </si>
  <si>
    <t>Rituksimab</t>
  </si>
  <si>
    <t>1L.01.XC.02.002</t>
  </si>
  <si>
    <t>AVASTIN 100MG/4ML KONC.ZA RAZT.ZA INF. VIA 1X4ML</t>
  </si>
  <si>
    <t>AVASTIN 400MG/16ML KONC.ZA RAZT.ZA INF. VIA 1X16ML</t>
  </si>
  <si>
    <t>ELIGARD 22,5 MG PRAŠ. INJ. RAZT. 1X</t>
  </si>
  <si>
    <t>1L.02.AE.02.001</t>
  </si>
  <si>
    <t>L02AE02</t>
  </si>
  <si>
    <t>Levprorelin</t>
  </si>
  <si>
    <t>prašek in vehikel za raztopino za injiciranje (subkutano)</t>
  </si>
  <si>
    <t>ELIGARD 45 MG PRAŠ.INJ.RAZT. 1X</t>
  </si>
  <si>
    <t>1L.02.AE.02.002</t>
  </si>
  <si>
    <t>prašek in vehikel za raztopino za injiciranje</t>
  </si>
  <si>
    <t>DIPHERELINE S.R. 11,25MG VIALA</t>
  </si>
  <si>
    <t>1L.02.AE.04.001</t>
  </si>
  <si>
    <t>L02AE04</t>
  </si>
  <si>
    <t>Triptorelin</t>
  </si>
  <si>
    <t>prašek in vehikel za suspenzijo za injiciranje</t>
  </si>
  <si>
    <t>škatla z 1 vialo s praškom, 1 ampulo z vehiklom, 1 injekcijsko brizgo in 2 injekcijskima iglama</t>
  </si>
  <si>
    <t>PAMORELIN 22,5 MG PRAŠ.INJ S POD.SP.+TOP/1X</t>
  </si>
  <si>
    <t>1L.02.AE.04.002</t>
  </si>
  <si>
    <t>prašek in vehikel za suspenzijo za injiciranje (s podaljšanim sprošč.)</t>
  </si>
  <si>
    <t>škatla z 1 vialo s praškom, 1 ampulo z vehiklom in 1 pretisnim omotom, v katerem je 1 injekcijska brizga in 2 injekcijski igli</t>
  </si>
  <si>
    <t>1L.03.AA.02.001</t>
  </si>
  <si>
    <t>L03AA02</t>
  </si>
  <si>
    <t>Filgrastim</t>
  </si>
  <si>
    <t>1 napolnjena injekcijska brizga (z varnostno zaščito za iglo)</t>
  </si>
  <si>
    <t>1 napolnjena injekcijska brizga (0,5ml) vsebuje: 300 µg filgrastima (30 Mi.e.)</t>
  </si>
  <si>
    <t>1L.03.AA.02.002</t>
  </si>
  <si>
    <t>1 napolnjena injekcijska brizga (0,5ml) vsebuje: 480 µg filgrastima (48 Mi.e.)</t>
  </si>
  <si>
    <t>1L.04.AC.07.001</t>
  </si>
  <si>
    <t>L04AC07</t>
  </si>
  <si>
    <t>Tocilizumab</t>
  </si>
  <si>
    <t>1 ml vsebuje: 20mg tocilizumaba.
Ena viala vsebuje 80 mg tocilizumaba v 4 ml (20 mg/ml).</t>
  </si>
  <si>
    <t>1L.04.AC.07.002</t>
  </si>
  <si>
    <t>1 ml vsebuje: 20mg tocilizumaba.
Ena viala vsebuje 200 mg tocilizumaba v 10 ml (20 mg/ml).</t>
  </si>
  <si>
    <t>1L.04.AC.07.003</t>
  </si>
  <si>
    <t>1 ml vsebuje: 20mg tocilizumaba.
Ena viala vsebuje 400 mg tocilizumaba v 20 ml (20 mg/ml).</t>
  </si>
  <si>
    <t>DORMICUM TBL 10X15MG</t>
  </si>
  <si>
    <t>1N.05.CD.08.002</t>
  </si>
  <si>
    <t>N05CD08</t>
  </si>
  <si>
    <t>Midazolam</t>
  </si>
  <si>
    <t>1 tableta vsebuje: 15mg midazolama v obliki midazolamijevega maleata</t>
  </si>
  <si>
    <t>MIDAZOLAM LEK 5 MG/ML R..ZA INJ./INF.AMP.10ML 5×</t>
  </si>
  <si>
    <t>1N.05.CD.08.003</t>
  </si>
  <si>
    <t>ampula z 10 ml raztopine</t>
  </si>
  <si>
    <t>1 ml raztopine vsebuje 5 mg midazolama.
Ena ampula (10 ml) vsebuje 50 mg midazolama.</t>
  </si>
  <si>
    <t>DORMICUM FILM TBL 10X7,5MG</t>
  </si>
  <si>
    <t>1N.05.CD.08.004</t>
  </si>
  <si>
    <t>1 tableta vsebuje: 7,5mg midazolama v obliki midazolamijevega maleata</t>
  </si>
  <si>
    <t>1N.05.CD.08.005</t>
  </si>
  <si>
    <t>ampula s 5 ml raztopine</t>
  </si>
  <si>
    <t>1 ml raztopine vsebuje 1 mg midazolama.
Ena ampula (5 ml) vsebuje 5 mg midazolama.</t>
  </si>
  <si>
    <t>5-FLUOROURACIL EBEWE 1000MG/20ML KONC.RAZ.INJ./INF</t>
  </si>
  <si>
    <t>1L.01.BC.02.001</t>
  </si>
  <si>
    <t>L01BC02</t>
  </si>
  <si>
    <t>fluorouracil</t>
  </si>
  <si>
    <t>koncentrat za raztopino za injiciranje/infundiranje</t>
  </si>
  <si>
    <t>1 viala vsebuje 1g 5-fluorouracila</t>
  </si>
  <si>
    <t>5-FLUOROURACIL EBEWE 5000MG/100ML KONC.RAZ.INJ/INF</t>
  </si>
  <si>
    <t>1L.01.BC.02.002</t>
  </si>
  <si>
    <t>viala s 100 ml koncentrata</t>
  </si>
  <si>
    <t>1 viala vsebuje 5 g 5-fluoruracila</t>
  </si>
  <si>
    <t>gram</t>
  </si>
  <si>
    <t>MABTHERA 100MG/10ML KONC.ZA RAZT.ZA INF. VIA 2X</t>
  </si>
  <si>
    <t>MABTHERA 500MG/50ML KONC.ZA RAZT.ZA INF. VIA 1X</t>
  </si>
  <si>
    <t>Komplet z dvema toplotno formiranima vsebnikoma v kartonski škatli. V enem vsebniku je ena napolnjena injekcijska brizga, veliki bat in vrečka s sušilom, v drugem pa napolnjena injekcijska brizga, sterilna injekcijska igla in vrečka s sušilom.</t>
  </si>
  <si>
    <t>ROACTEMRA 80MG/4ML KONC.ZA RAZT.ZA INF. VIA 1X</t>
  </si>
  <si>
    <t>ROACTEMRA 200MG/10ML KONC.ZA RAZT.ZA INF. VIA 1X</t>
  </si>
  <si>
    <t>ROACTEMRA 400MG/20ML KONC.ZA RAZT.ZA INF. VIA 1X</t>
  </si>
  <si>
    <t>Cena po pravilniku na dan 18. 11. 2016</t>
  </si>
  <si>
    <t>Spreminjanje vsebine na listu Zdravila  - sklopi, razen vnosa podatkov, ni dovoljeno.</t>
  </si>
  <si>
    <t>Jakost (mg)</t>
  </si>
  <si>
    <t>MAKROCEF 1G PRAŠ RZT INJ VIAL1X</t>
  </si>
  <si>
    <t>MAKROCEF 2 G PRAŠEK ZA RAZT.ZA INJ./INF. VIALA 10X</t>
  </si>
  <si>
    <t>100 ml raztopine vsebuje: 200mg ciprofloksacina</t>
  </si>
  <si>
    <t>200 ml raztopine vsebuje: 400mg ciprofloksacina</t>
  </si>
  <si>
    <t>1 tableta vsebuje: 250mg ciprofloksacina</t>
  </si>
  <si>
    <t>1 viala vsebuje: 1000mg vankomicina</t>
  </si>
  <si>
    <t>1 viala vsebuje: 500,00mg vankomicina</t>
  </si>
  <si>
    <t>1 viala vsebuje: 50mg kaspofungina</t>
  </si>
  <si>
    <t>1 viala vsebuje: 70mg kaspofungina</t>
  </si>
  <si>
    <t>Vsaka viala s 50 ml raztopine vsebuje: 5 g humanega polispecifičnega imunoglobulina. En ml vsebuje 100 mg humanih polispecifičnih imunoglobulinov (čistost vsaj 98 % IgG).
Porazdelitev podrazredov IgG (približne vrednosti):
IgG1 .................... 67,8 %
IgG2 .................... 28,7 %
IgG3 ...................... 2,3 %
IgG4 ...................... 1,2 %
Največja vsebnost IgA je 25 mikrogramov/ml.</t>
  </si>
  <si>
    <t>1 ml vsebuje: 10 mg rituksimaba.</t>
  </si>
  <si>
    <t>1 ml vsebuje: 10 mg rituksimaba</t>
  </si>
  <si>
    <t>1 viala vsebuje: 11,250mg triptorelina</t>
  </si>
  <si>
    <t>1 viala vsebuje: 22,50 mg triptorelina</t>
  </si>
  <si>
    <t>TEVAGRASTIM 30000 K.I.E./0,5ML RAZT. ZA INJ.</t>
  </si>
  <si>
    <t>TEVAGRASTIM 48000K.I.E./0,8ML RAZT. ZA INJ.</t>
  </si>
  <si>
    <t>MIDAZOLAM LEK 1 MG/ML R.ZA INJ./INF. AMP. 5 ML 5×</t>
  </si>
  <si>
    <t>RANITAL TBL 20X150MG</t>
  </si>
  <si>
    <t>1A.02.BA.02.001</t>
  </si>
  <si>
    <t>A02BA02</t>
  </si>
  <si>
    <t>Ranitidin</t>
  </si>
  <si>
    <t>škatla z do 30 tabletami</t>
  </si>
  <si>
    <t>1 tableta vsebuje: 150mg ranitidina v obliki ranitidinijevega klorida</t>
  </si>
  <si>
    <t>RANITAL TBL 30X300MG</t>
  </si>
  <si>
    <t>1A.02.BA.02.003</t>
  </si>
  <si>
    <t>1 tableta vsebuje: 300mg ranitidina v obliki ranitidinijevega klorida</t>
  </si>
  <si>
    <t>EMOZUL 20 MG TRDE GASTROREZIST.KAPS. 28X</t>
  </si>
  <si>
    <t>1A.02.BC.05.001</t>
  </si>
  <si>
    <t>A02BC05</t>
  </si>
  <si>
    <t>Esomeprazol</t>
  </si>
  <si>
    <t>gastrorezistentna kapsula, trda</t>
  </si>
  <si>
    <t>škatla z do 30 kapsulami kapsulami</t>
  </si>
  <si>
    <t>1 kapsula vsebuje: 20 mg esomeprazola</t>
  </si>
  <si>
    <t>kapsula</t>
  </si>
  <si>
    <t>EMOZUL 40 MG TRDE GASTROREZIST.KAPS. 28X</t>
  </si>
  <si>
    <t>1A.02.BC.05.002</t>
  </si>
  <si>
    <t>škatla z do 30 kapsulami</t>
  </si>
  <si>
    <t>1 kapsula vsebuje: 40 mg esomeprazola</t>
  </si>
  <si>
    <t>PANTOPRAZOL TEVA 20 MG GASTROREZIST.TBL. 28X</t>
  </si>
  <si>
    <t>1A.02.BC.02.002</t>
  </si>
  <si>
    <t>A02BC02</t>
  </si>
  <si>
    <t>Pantoprazol</t>
  </si>
  <si>
    <t>gastrorezistentna tableta</t>
  </si>
  <si>
    <t>1 tableta vsebuje: 20mg pantoprazola</t>
  </si>
  <si>
    <t>PANTOPRAZOL TEVA 40 MG GASTROREZIST.TBL. 28X</t>
  </si>
  <si>
    <t>1A.02.BC.02.003</t>
  </si>
  <si>
    <t>1 tableta vsebuje: 40,00mg pantoprazola</t>
  </si>
  <si>
    <t>ORTANOL 10 MG TRDE KAPS. 28X</t>
  </si>
  <si>
    <t>1A.02.BC.01.002</t>
  </si>
  <si>
    <t>A02BC01</t>
  </si>
  <si>
    <t>Omeprazol</t>
  </si>
  <si>
    <t>1 kapsula vsebuje: 10mg omeprazola</t>
  </si>
  <si>
    <t>ULZOL 28 X 20 MG KAPS.</t>
  </si>
  <si>
    <t>1A.02.BC.01.003</t>
  </si>
  <si>
    <t>1 kapsula vsebuje: 20mg omeprazola</t>
  </si>
  <si>
    <t>ORTANOL 40 MG TRDE KAPSULE 28X</t>
  </si>
  <si>
    <t>1A.02.BC.01.004</t>
  </si>
  <si>
    <t>1 kapsula vsebuje: 40mg omeprazola</t>
  </si>
  <si>
    <t>GRANISETRON TEVA 1 MG/1 ML X 5 AMP.</t>
  </si>
  <si>
    <t>1A.04.AA.02.003</t>
  </si>
  <si>
    <t>A04AA02</t>
  </si>
  <si>
    <t>Granisetron</t>
  </si>
  <si>
    <t>ampula z 1 ml koncentrata</t>
  </si>
  <si>
    <t>1 ml koncentrata (1 ampula) vsebuje: 1mg granisetrona</t>
  </si>
  <si>
    <t>GRANISETRON TEVA 3MG/3ML X 5 AMP</t>
  </si>
  <si>
    <t>1A.04.AA.02.005</t>
  </si>
  <si>
    <t>koncentrat za raztopino za injiciranje ali infundiranje</t>
  </si>
  <si>
    <t>ampula s 3 ml koncentrata</t>
  </si>
  <si>
    <t>1 ml koncentrata vsebuje: 1mg granisetrona</t>
  </si>
  <si>
    <t>SIOFOR 850 MG FILM.OBL.TBL. 60X</t>
  </si>
  <si>
    <t>1A.10.BA.02.002</t>
  </si>
  <si>
    <t>A10BA02</t>
  </si>
  <si>
    <t>Metformin</t>
  </si>
  <si>
    <t>škatla z do 100 tabletami</t>
  </si>
  <si>
    <t>1 tableta vsebuje 850 mg metforminijevega klorida, kar ustreza 662,9 mg metformina</t>
  </si>
  <si>
    <t>AGLURAB 1000 MG FILM.OBL.TBL. 60X</t>
  </si>
  <si>
    <t>1A.10.BA.02.004</t>
  </si>
  <si>
    <t>1 tableta vsebuje 1000 mg metforminijevega klorida, kar ustreza 780 mg metformina.</t>
  </si>
  <si>
    <t>AGLURAB 500 MG FILM.OBL.TBL. 100X</t>
  </si>
  <si>
    <t>1A.10.BA.02.006</t>
  </si>
  <si>
    <t>1 tableta vsebuje 500 mg metforminijevega klorida, kar ustreza 390 mg metformina</t>
  </si>
  <si>
    <t>GLUCOVANCE TBL 60X500MG/2.5MG</t>
  </si>
  <si>
    <t>1A.10.BD.02.001</t>
  </si>
  <si>
    <t>A10BD02</t>
  </si>
  <si>
    <t>Metformin in sulfonamidi</t>
  </si>
  <si>
    <t>škatla z do 60 tabletami</t>
  </si>
  <si>
    <t>1 tableta vsebuje: 390mg metformina  in 2,5 mg glibenklamida</t>
  </si>
  <si>
    <t>GLUCOVANCE TBL 60X500MG/5MG</t>
  </si>
  <si>
    <t>1A.10.BD.02.002</t>
  </si>
  <si>
    <t>1 tableta vsebuje 390mg metformina in 5mg glibenklamida</t>
  </si>
  <si>
    <t>EUCREAS 50 MG/1000 MG FILM.OBL. TBL. 30X</t>
  </si>
  <si>
    <t>1A.10.BD.08.001</t>
  </si>
  <si>
    <t>A10BD08</t>
  </si>
  <si>
    <t>Metformin in vildagliptin</t>
  </si>
  <si>
    <t>1 tableta vsebuje: 50mg vildagliptina in  780mg metformina</t>
  </si>
  <si>
    <t>EUCREAS 50 MG/850 MG FILM.OBL.TBL. 60X</t>
  </si>
  <si>
    <t>1A.10.BD.08.002</t>
  </si>
  <si>
    <t>škatla z do 30 filmsko obloženimi tabletami.</t>
  </si>
  <si>
    <t>1 tableta vsebuje: 50 mg vildagliptina in 660 mg metformina</t>
  </si>
  <si>
    <t>PLAVIX FILM TBL 30X300MG</t>
  </si>
  <si>
    <t>1B.01.AC.04.001</t>
  </si>
  <si>
    <t>B01AC04</t>
  </si>
  <si>
    <t>Klopidogrel</t>
  </si>
  <si>
    <t>škatla z do 30 x 1 tableto v
pretisnih omotih za enkratni odmerek</t>
  </si>
  <si>
    <t>1 tableta vsebuje: 300mg klopidogrela</t>
  </si>
  <si>
    <t>CLOPEZ 75 MG FILM.OBL.TBL. 30X</t>
  </si>
  <si>
    <t>1B.01.AC.04.002</t>
  </si>
  <si>
    <t>škatla z do 30 tabletami v pretisnih omotih</t>
  </si>
  <si>
    <t>1 tableta vsebuje: 75 mg klopidogrela</t>
  </si>
  <si>
    <t>BINOCRIT 1000 I.E./0,5 ML INJ.BRIZGA 6X</t>
  </si>
  <si>
    <t>1B.03.XA.01.001</t>
  </si>
  <si>
    <t>B03XA01</t>
  </si>
  <si>
    <t>Epoetin</t>
  </si>
  <si>
    <t>raztopina za injiciranje v napolnjeni injekcijski brizgi</t>
  </si>
  <si>
    <t>6 napolnjenih injekcijskih brizg</t>
  </si>
  <si>
    <t>1 napolnjena injekcijska brizga  1.000 mednarodnih enot (i.e.) epoetina (rekombinantnega humanega eritropoetina).</t>
  </si>
  <si>
    <t>EPORATIO 2000I.E./0,5ML RAZT.ZA INJ.BRIZGA ŠČIT.6X</t>
  </si>
  <si>
    <t>1B.03.XA.01.003</t>
  </si>
  <si>
    <t>1 napolnjena injekcijska brizga vsebuje: 2.000 mednarodnih enot (i.e.) epoetina (rekombinantnega humanega eritropoetina).</t>
  </si>
  <si>
    <t>EPORATIO 3000I.E./0,5ML RAZT.ZA INJ. BRIZGA ŠČ. 6X</t>
  </si>
  <si>
    <t>1B.03.XA.01.004</t>
  </si>
  <si>
    <t>1 napolnjena injekcijska brizga vsebuje: 3.000 mednarodnih enot (i.e.) epoetina (rekombinantnega humanega eritropoetina).</t>
  </si>
  <si>
    <t>EPORATIO 4000I.E./0,5ML RAZT.ZA INJ. BRIZGA ŠČ. 6X</t>
  </si>
  <si>
    <t>1B.03.XA.01.005</t>
  </si>
  <si>
    <t>1 napolnjena injekcijska brizga vsebuje: 4.000 mednarodnih enot (i.e.) epoetina (rekombinantnega humanega eritropoetina).</t>
  </si>
  <si>
    <t>EPORATIO 5000I.E./0,5ML RAZT.INJ. BRIZGA S ŠČIT.6X</t>
  </si>
  <si>
    <t>1B.03.XA.01.006</t>
  </si>
  <si>
    <t>1 napolnjena injekcijska brizga vsebuje: 5.000 mednarodnih enot (i.e.) epoetina (rekombinantnega humanega eritropoetina).</t>
  </si>
  <si>
    <t>PROPAFENON ALKALOID-INT 150 MG FILM.OBL.TBL. 40X</t>
  </si>
  <si>
    <t>1C.01.BC.03.001</t>
  </si>
  <si>
    <t>C01BC03</t>
  </si>
  <si>
    <t>Propafenon</t>
  </si>
  <si>
    <t>škatla z do 50 tabletami</t>
  </si>
  <si>
    <t>1 tableta vsebuje: 135,500mg propafenona</t>
  </si>
  <si>
    <t>RYTMONORM TBL 50X300MG</t>
  </si>
  <si>
    <t>1C.01.BC.03.002</t>
  </si>
  <si>
    <t>1 tableta vsebuje: 271mg propafenona</t>
  </si>
  <si>
    <t>MONOSAN 20MG TBL 30X20MG</t>
  </si>
  <si>
    <t>1C.01.DA.14.001</t>
  </si>
  <si>
    <t>C01DA14</t>
  </si>
  <si>
    <t>Izosorbidmononitrat</t>
  </si>
  <si>
    <t>1 tableta vsebuje: 20mg izosorbidmononitrata</t>
  </si>
  <si>
    <t>MONOSAN 40MG TBL 30X40MG</t>
  </si>
  <si>
    <t>1C.01.DA.14.002</t>
  </si>
  <si>
    <t>1 tableta vsebuje: 40mg izosorbidmononitrata</t>
  </si>
  <si>
    <t>OLICARD 40 RETARD  CAPS 50X40MG</t>
  </si>
  <si>
    <t>1C.01.DA.14.003</t>
  </si>
  <si>
    <t>kapsula s podaljšanim sproščanjem, trda</t>
  </si>
  <si>
    <t>škatla z do 50 kapsulami</t>
  </si>
  <si>
    <t>1 kapsula vsebuje: 40mg izosorbidmononitrata</t>
  </si>
  <si>
    <t>OLICARD 60 RETARD  CAPS 50X60MG</t>
  </si>
  <si>
    <t>1C.01.DA.14.004</t>
  </si>
  <si>
    <t>1 kapsula vsebuje: 60mg izosorbidmononitrata</t>
  </si>
  <si>
    <t>MOXOGAMMA 0,2MG  FILM.OBL.TBL</t>
  </si>
  <si>
    <t>1C.02.AC.05.001</t>
  </si>
  <si>
    <t>C02AC05</t>
  </si>
  <si>
    <t>Moksonidin</t>
  </si>
  <si>
    <t>1 tableta vsebuje: 0,200mg moksonidina</t>
  </si>
  <si>
    <t>MOXOGAMMA 0,3 MG FILM.OBL.TBL. 30X</t>
  </si>
  <si>
    <t>1C.02.AC.05.002</t>
  </si>
  <si>
    <t>1 tableta vsebuje: 0,300mg moksonidina</t>
  </si>
  <si>
    <t>MOXOGAMMA 0,4MG FILM.OBL.TBL    30 X 0,4 MG</t>
  </si>
  <si>
    <t>1C.02.AC.05.003</t>
  </si>
  <si>
    <t>1 tableta vsebuje: 0,400mg moksonidina</t>
  </si>
  <si>
    <t>LASIX TBL 20X40MG</t>
  </si>
  <si>
    <t>1C.03.CA.01.003</t>
  </si>
  <si>
    <t>C03CA01</t>
  </si>
  <si>
    <t>Furosemid</t>
  </si>
  <si>
    <t>škatla s stekleničko z do 20 tabletami</t>
  </si>
  <si>
    <t>1 tableta vsebuje: 40mg furosemida</t>
  </si>
  <si>
    <t>EDEMID TBL 20X500MG</t>
  </si>
  <si>
    <t>1C.03.CA.01.004</t>
  </si>
  <si>
    <t>1 tableta vsebuje: 500mg furosemida</t>
  </si>
  <si>
    <t>BOREZ 10 MG FILM.OBL.TBL. 30X</t>
  </si>
  <si>
    <t>1C.07.AB.07.001</t>
  </si>
  <si>
    <t>C07AB07</t>
  </si>
  <si>
    <t>Bisoprolol</t>
  </si>
  <si>
    <t>1 tableta vsebuje 8,49 mg bisoprolola</t>
  </si>
  <si>
    <t>BOREZ 5 MG FILM.OBL.TBL. 30X</t>
  </si>
  <si>
    <t>1C.07.AB.07.002</t>
  </si>
  <si>
    <t>1 tableta vsebuje 4,24 mg bisoprolola</t>
  </si>
  <si>
    <t>BOREZ 2,5 MG FILM.OBL.TBL. 30X</t>
  </si>
  <si>
    <t>1C.07.AB.07.003</t>
  </si>
  <si>
    <t>1 tableta vsebuje 2,12 mg bisoprolola</t>
  </si>
  <si>
    <t>BYOL 1,25 MG FILM.OBL.TBL. 30X</t>
  </si>
  <si>
    <t>1C.07.AB.07.004</t>
  </si>
  <si>
    <t>1 tableta vsebuje 1,06 mg bisoprolola</t>
  </si>
  <si>
    <t>CONCOR COR 7,5 MG FILM.OBL.TBL. 30X</t>
  </si>
  <si>
    <t>1C.07.AB.07.007</t>
  </si>
  <si>
    <t>1 tableta vsebuje 6,37 mg bisoprolola</t>
  </si>
  <si>
    <t>ORMIDOL TABL. 30X50MG</t>
  </si>
  <si>
    <t>1C.07.AB.03.001</t>
  </si>
  <si>
    <t>C07AB03</t>
  </si>
  <si>
    <t>Atenolol</t>
  </si>
  <si>
    <t>1 tableta vsebuje: 50 mg atenolola</t>
  </si>
  <si>
    <t>ORMIDOL TBL 14X100MG</t>
  </si>
  <si>
    <t>1C.07.AB.03.002</t>
  </si>
  <si>
    <t>škatla z do 14 tabletami</t>
  </si>
  <si>
    <t>1 tableta vsebuje: 100 mg atenolola</t>
  </si>
  <si>
    <t>CARVEDIGAMMA 12,5 MG FILM.OBL.TBL. 30X</t>
  </si>
  <si>
    <t>1C.07.AG.02.001</t>
  </si>
  <si>
    <t>C07AG02</t>
  </si>
  <si>
    <t>Karvedilol</t>
  </si>
  <si>
    <t>1 tableta vsebuje: 12,5mg karvedilola</t>
  </si>
  <si>
    <t>CARVEDIGAMMA 25 MG FILM.OBL.TBL. 30X</t>
  </si>
  <si>
    <t>1C.07.AG.02.002</t>
  </si>
  <si>
    <t>1 tableta vsebuje: 25mg karvedilola</t>
  </si>
  <si>
    <t>CORYOL TBL 28X3.125 MG</t>
  </si>
  <si>
    <t>1C.07.AG.02.003</t>
  </si>
  <si>
    <t>1 tableta vsebuje: 3,125mg karvedilola</t>
  </si>
  <si>
    <t>CARVEDIGAMMA 6,25 MG FILM.OBL.TBL. 30X</t>
  </si>
  <si>
    <t>1C.07.AG.02.004</t>
  </si>
  <si>
    <t>1 tableta vsebuje: 6,250mg karvedilola</t>
  </si>
  <si>
    <t>AMLODIPIN ALKALOID 10 MG TBL. 30X</t>
  </si>
  <si>
    <t>1C.08.CA.01.001</t>
  </si>
  <si>
    <t>C08CA01</t>
  </si>
  <si>
    <t>Amlodipin</t>
  </si>
  <si>
    <t>1 tableta vsebuje: 10mg amlodipina</t>
  </si>
  <si>
    <t>AMLODIPIN ALKALOID 5 MG TBL. 30X</t>
  </si>
  <si>
    <t>1C.08.CA.01.002</t>
  </si>
  <si>
    <t>1 tableta vsebuje: 5mg amlodipina</t>
  </si>
  <si>
    <t>ADALAT OROS 30 MG TBL (28X30MG)</t>
  </si>
  <si>
    <t>1C.08.CA.05.001</t>
  </si>
  <si>
    <t>C08CA05</t>
  </si>
  <si>
    <t>Nifedipin</t>
  </si>
  <si>
    <t>tableta s podaljšanim sproščanjem</t>
  </si>
  <si>
    <t>1 tableta vsebuje: 30mg nifedipina</t>
  </si>
  <si>
    <t>ADALAT OROS 60 TBL.(28X60MG)</t>
  </si>
  <si>
    <t>1C.08.CA.05.002</t>
  </si>
  <si>
    <t>1 tableta vsebuje: 60mg nifedipina</t>
  </si>
  <si>
    <t>CORDIPIN RETARD TBL 30X20MG</t>
  </si>
  <si>
    <t>1C.08.CA.05.003</t>
  </si>
  <si>
    <t>1 tableta s podaljšanim sproščanjem vsebuje: 20mg nifedipina</t>
  </si>
  <si>
    <t>CORDIPIN XL TBL 30X40MG</t>
  </si>
  <si>
    <t>1C.08.CA.05.004</t>
  </si>
  <si>
    <t>1 tableta s prirejenim sproščanjem vsebuje: 40mg nifedipina</t>
  </si>
  <si>
    <t>ENAP 10 TBL 20X10MG</t>
  </si>
  <si>
    <t>1C.09.AA.02.002</t>
  </si>
  <si>
    <t>C09AA02</t>
  </si>
  <si>
    <t>Enalapril</t>
  </si>
  <si>
    <t>Ena tableta vsebuje 10 mg enalaprilijevega maleata.</t>
  </si>
  <si>
    <t>ENAP 2,5 TBL 20X2,5MG</t>
  </si>
  <si>
    <t>1C.09.AA.02.003</t>
  </si>
  <si>
    <t>Ena tableta vsebuje 2,5 mg enalaprilijevega maleata</t>
  </si>
  <si>
    <t>ENAP 20 TBL 20X20MG</t>
  </si>
  <si>
    <t>1C.09.AA.02.004</t>
  </si>
  <si>
    <t>Ena tableta vsebuje 20 mg enalaprilijevega maleata</t>
  </si>
  <si>
    <t>ENALAPRIL VITABALANS 5 MG TBL. 30X</t>
  </si>
  <si>
    <t>1C.09.AA.02.005</t>
  </si>
  <si>
    <t>Ena tableta vsebuje 5 mg enalaprilijevega maleata</t>
  </si>
  <si>
    <t>MYDEN 4 MG TBL. 30X</t>
  </si>
  <si>
    <t>1C.09.AA.04.001</t>
  </si>
  <si>
    <t>C09AA04</t>
  </si>
  <si>
    <t>Perindopril</t>
  </si>
  <si>
    <t>1 tableta vsebuje 3,34 mg perindoprila</t>
  </si>
  <si>
    <t>MYDEN 8 MG TBL. 30X</t>
  </si>
  <si>
    <t>1C.09.AA.04.003</t>
  </si>
  <si>
    <t>1 tableta vsebuje 6,68 mg perindoprila</t>
  </si>
  <si>
    <t>TRITACE TBL 1,25 28X1,25MG</t>
  </si>
  <si>
    <t>1C.09.AA.05.001</t>
  </si>
  <si>
    <t>C09AA05</t>
  </si>
  <si>
    <t>Ramipril</t>
  </si>
  <si>
    <t>1 tableta vsebuje: 1,25mg ramiprila</t>
  </si>
  <si>
    <t>MERAMYL 10 MG TBL. 30X</t>
  </si>
  <si>
    <t>1C.09.AA.05.002</t>
  </si>
  <si>
    <t>1 tableta vsebuje: 10mg ramiprila</t>
  </si>
  <si>
    <t>MERAMYL 2,5 MG TBL. 30X</t>
  </si>
  <si>
    <t>1C.09.AA.05.003</t>
  </si>
  <si>
    <t>1 tableta vsebuje: 2,5mg ramiprila</t>
  </si>
  <si>
    <t>MERAMYL 5 MG TBL. 30X</t>
  </si>
  <si>
    <t>1C.09.AA.05.004</t>
  </si>
  <si>
    <t>1 tableta vsebuje: 5mg ramiprila</t>
  </si>
  <si>
    <t>RAMILIFE HCT 2,5 MG/12,5 MG TBL. 30X</t>
  </si>
  <si>
    <t>1C.09.BA.05.001</t>
  </si>
  <si>
    <t>C09BA05</t>
  </si>
  <si>
    <t>Ramipril in diuretiki</t>
  </si>
  <si>
    <t>1 tableta vsebuje: 2,5mg ramiprila; 12,5mg hidroklorotiazida</t>
  </si>
  <si>
    <t>RAMILIFE HCT 5 MG/25 MG TBL. 30X</t>
  </si>
  <si>
    <t>1C.09.BA.05.002</t>
  </si>
  <si>
    <t>1 tableta vsebuje: 5mg ramiprila; 25mg hidroklorotiazida</t>
  </si>
  <si>
    <t>NOLIPREL TABL. 30X2MG/0,625MG</t>
  </si>
  <si>
    <t>1C.09.BA.04.001</t>
  </si>
  <si>
    <t>C09BA04</t>
  </si>
  <si>
    <t>Perindopril in diuretiki</t>
  </si>
  <si>
    <t>1 tableta vsebuje 1.67 mg perindoprila in 0.625mg indapamida</t>
  </si>
  <si>
    <t>PREXANIL COMBI 4MG/1,25MG TBL. 30X</t>
  </si>
  <si>
    <t>1C.09.BA.04.002</t>
  </si>
  <si>
    <t>1 tableta vsebuje: 3,34 mg perindoprila, 1,25mg indapamida</t>
  </si>
  <si>
    <t>PRENEWEL 8 MG/2,5 MG TBL. 30X</t>
  </si>
  <si>
    <t>1C.09.BA.04.003</t>
  </si>
  <si>
    <t>1 tableta vsebuje: 6.68 mg perindoprila, 2.5mg indapamida</t>
  </si>
  <si>
    <t>GOPTEN 0,5 CAPS 20X0,5MG</t>
  </si>
  <si>
    <t>1C.09.AA.10.001</t>
  </si>
  <si>
    <t>C09AA10</t>
  </si>
  <si>
    <t>Trandolapril</t>
  </si>
  <si>
    <t>kapsula, trda</t>
  </si>
  <si>
    <t>1 kapsula vsebuje: 0,5mg trandolaprila</t>
  </si>
  <si>
    <t>GOPTEN 2,0 CAPS 28X2MG</t>
  </si>
  <si>
    <t>1C.09.AA.10.002</t>
  </si>
  <si>
    <t>1 kapsula vsebuje: 2mg trandolaprila</t>
  </si>
  <si>
    <t>TOMALON 4 MG TRDE KAPS. 28X</t>
  </si>
  <si>
    <t>1C.09.AA.10.003</t>
  </si>
  <si>
    <t>1 kapsula vsebuje: 4 mg trandolaprila</t>
  </si>
  <si>
    <t>PRESTANCE TBL. 30X10MG/5MG</t>
  </si>
  <si>
    <t>1C.09.BB.04.001</t>
  </si>
  <si>
    <t>C09BB04</t>
  </si>
  <si>
    <t>perindopril in amlodipin</t>
  </si>
  <si>
    <t>1 tableta vsebuje: 6,68 mg perindoprila in 5 mg amlodipina</t>
  </si>
  <si>
    <t>AMLESSA 4 MG/5 MG TBL. 30X</t>
  </si>
  <si>
    <t>1C.09.BB.04.003</t>
  </si>
  <si>
    <t>1 tableta vsebuje: 3,34mg perindoprila in 5mg amlodipina</t>
  </si>
  <si>
    <t>AMLESSA 4 MG/10 MG TBL. 30X</t>
  </si>
  <si>
    <t>1C.09.BB.04.004</t>
  </si>
  <si>
    <t>1 tableta vsebuje: 3,34 mg perindoprila in 10 mg amlodipina</t>
  </si>
  <si>
    <t>AMLESSA 8 MG/10 MG TBL. 30X</t>
  </si>
  <si>
    <t>1C.09.BB.04.006</t>
  </si>
  <si>
    <t>1 tableta vsebuje: 6,68 mg perindoprila in 10,00 mg amlodipina</t>
  </si>
  <si>
    <t>TRIPLIXAM 10 MG/2,5 MG/10 MG FILM.OBL.TBL. 30X</t>
  </si>
  <si>
    <t>1C.09.BX.01.001</t>
  </si>
  <si>
    <t>C09BX01</t>
  </si>
  <si>
    <t>perindopril, amlodipin in indapamid</t>
  </si>
  <si>
    <t>1 tableta vsebuje 6,68 mg perindoprila, 10 mg amlodipina in 2,5 mg indapamida</t>
  </si>
  <si>
    <t>Triplixam 5 mg/1,25 mg/10 mg filmsko obložene tablete</t>
  </si>
  <si>
    <t>1C.09.BX.01.002</t>
  </si>
  <si>
    <t>škatla z do30 tabletami</t>
  </si>
  <si>
    <t>1 tableta vsebuje 3,34 mg perindoprila, 10 mg amlodipina in 1,25 mg indapamida</t>
  </si>
  <si>
    <t>AMLEWEL 8 MG/5 MG/2,5 MG TABLETE 30X</t>
  </si>
  <si>
    <t>1C.09.BX.01.003</t>
  </si>
  <si>
    <t>1 tableta vsebuje 6,68 mg perindoprila, 5 mg amlodipina in 2,5 mg indapamida</t>
  </si>
  <si>
    <t>AMLEWEL 4 MG/5 MG/1,25 MG TABLETE 30X</t>
  </si>
  <si>
    <t>1C.09.BX.01.004</t>
  </si>
  <si>
    <t>1 tableta vsebuje 3,34 mg perindoprila, 5 mg amlodipina in 1,25 mg indapamida</t>
  </si>
  <si>
    <t>IRBESARTAN ACTAVIS 150 MG FILM.OBL.TBL. 28X</t>
  </si>
  <si>
    <t>1C.09.CA.04.001</t>
  </si>
  <si>
    <t>C09CA04</t>
  </si>
  <si>
    <t>Irbesartan</t>
  </si>
  <si>
    <t>1 tableta vsebuje: 150mg irbesartana</t>
  </si>
  <si>
    <t>IRBESARTAN ACTAVIS 300 MG FILM.OBL.TBL. 28X</t>
  </si>
  <si>
    <t>1C.09.CA.04.002</t>
  </si>
  <si>
    <t>1 tableta vsebuje: 300mg irbesartana</t>
  </si>
  <si>
    <t>IRBESARTAN/HIDROKLOROTIAZID A.150MG/12,5MG TBL.28X</t>
  </si>
  <si>
    <t>1C.09.DA.04.001</t>
  </si>
  <si>
    <t>C09DA04</t>
  </si>
  <si>
    <t>Irbesartan in diuretiki</t>
  </si>
  <si>
    <t>1 tableta vsebuje: 150mg irbesartana; 12,5mg hidroklorotiazida</t>
  </si>
  <si>
    <t>IRBESARTAN/HIDROKLOROTIAZID A.300MG/12,5MG TBL.28X</t>
  </si>
  <si>
    <t>1C.09.DA.04.002</t>
  </si>
  <si>
    <t>1 tableta vsebuje: 300mg irbesartana; 12,5mg hidroklorotiazida</t>
  </si>
  <si>
    <t>CANDEA TBL. 28X16MG</t>
  </si>
  <si>
    <t>1C.09.CA.06.001</t>
  </si>
  <si>
    <t>C09CA06</t>
  </si>
  <si>
    <t>Kandesartan</t>
  </si>
  <si>
    <t>1 tableta vsebuje: 16mg cileksetilkandesartana</t>
  </si>
  <si>
    <t>CANDEA 4 MG TBL. 28X</t>
  </si>
  <si>
    <t>1C.09.CA.06.003</t>
  </si>
  <si>
    <t>1 tableta vsebuje: 4,00mg cileksetilkandesartanata</t>
  </si>
  <si>
    <t>RASOLTAN 50 MG FILM.OBL.TBL. 30X</t>
  </si>
  <si>
    <t>1C.09.CA.01.002</t>
  </si>
  <si>
    <t>C09CA01</t>
  </si>
  <si>
    <t>Losartan</t>
  </si>
  <si>
    <t>1 tableta vsebuje: 50 mg losartana</t>
  </si>
  <si>
    <t>RASOLTAN 100 MG FILM.OBL.TBL. 30X</t>
  </si>
  <si>
    <t>1C.09.CA.01.003</t>
  </si>
  <si>
    <t>1 tableta vsebuje: 100 mg losartana</t>
  </si>
  <si>
    <t>LORISTA HD 100 MG/25 MG FILM.OBL.TBL. 28X</t>
  </si>
  <si>
    <t>1C.09.DA.01.001</t>
  </si>
  <si>
    <t>C09DA01</t>
  </si>
  <si>
    <t>Losartan in diuretiki</t>
  </si>
  <si>
    <t>1 filmsko obložena tableta vsebuje: 100mg losartana, 25mg hidroklorotiazida</t>
  </si>
  <si>
    <t>LORISTA H FILM OBL.TBL.28X50MG/12.5MG</t>
  </si>
  <si>
    <t>1C.09.DA.01.002</t>
  </si>
  <si>
    <t>1 filmsko obložena tableta vsebuje: 50mg losartana;  12,5mg hidroklorotiazida</t>
  </si>
  <si>
    <t>TELMISARTAN ACTAVIS 40 MG TBL. 28X</t>
  </si>
  <si>
    <t>1C.09.CA.07.001</t>
  </si>
  <si>
    <t>C09CA07</t>
  </si>
  <si>
    <t>Telmisartan</t>
  </si>
  <si>
    <t>1 tableta vsebuje: 40mg telmisartana</t>
  </si>
  <si>
    <t>TELMISARTAN ACTAVIS 80 MG TBL. 28X</t>
  </si>
  <si>
    <t>1C.09.CA.07.002</t>
  </si>
  <si>
    <t>1 tableta vsebuje: 80mg telmisartana</t>
  </si>
  <si>
    <t>MICARDIS PLUS 40/12.5MG TBL /28</t>
  </si>
  <si>
    <t>1C.09.DA.07.001</t>
  </si>
  <si>
    <t>C09DA07</t>
  </si>
  <si>
    <t>Telmisartan in diuretiki</t>
  </si>
  <si>
    <t>1 tableta vsebuje: 40mg telmisartana; 12,5mg hidroklorotiazida</t>
  </si>
  <si>
    <t>MICARDIS PLUS 80  80/12.5 MG TBL</t>
  </si>
  <si>
    <t>1C.09.DA.07.002</t>
  </si>
  <si>
    <t>1 tableta vsebuje: 80mg telmisartana; 12,5mg hidroklorotiazida</t>
  </si>
  <si>
    <t>TWYNSTA 40 MG/5 MG TBL. 28X</t>
  </si>
  <si>
    <t>1C.09.DB.04.001</t>
  </si>
  <si>
    <t>C09DB04</t>
  </si>
  <si>
    <t>Telmisartan in amlodipin</t>
  </si>
  <si>
    <t>1 tableta vsebuje: 40 mg telmisartana in 5 mg amlodipina</t>
  </si>
  <si>
    <t>TWYNSTA 80 MG/5 MG TBL. 28X</t>
  </si>
  <si>
    <t>1C.09.DB.04.002</t>
  </si>
  <si>
    <t>1 tableta vsebuje: 80 mg telmisartana in 5 mg amlodipina</t>
  </si>
  <si>
    <t>TWYNSTA 40 MG/10 MG TBL. 28X</t>
  </si>
  <si>
    <t>1C.09.DB.04.003</t>
  </si>
  <si>
    <t>1 tableta vsebuje: 40 mg telmisartana in 10 mg amlodipina</t>
  </si>
  <si>
    <t>TWYNSTA 80 MG/10 MG TBL. 28X</t>
  </si>
  <si>
    <t>1C.09.DB.04.004</t>
  </si>
  <si>
    <t>1 tableta vsebuje: 80 mg telmisartana in 10 mg amlodipina</t>
  </si>
  <si>
    <t>VALSOTENS 160 MG FILM.OBL.TBL. 28X</t>
  </si>
  <si>
    <t>1C.09.CA.03.001</t>
  </si>
  <si>
    <t>C09CA03</t>
  </si>
  <si>
    <t>Valsartan</t>
  </si>
  <si>
    <t>1 tableta vsebuje: 160mg valsartana</t>
  </si>
  <si>
    <t>VALSOTENS 80 MG FILM.OBL.TBL. 28X</t>
  </si>
  <si>
    <t>1C.09.CA.03.002</t>
  </si>
  <si>
    <t>1 tableta vsebuje: 80mg valsartana</t>
  </si>
  <si>
    <t>VALSARTAN/HIDROKLOROTIAZID 160MG/12,5MG TBL.28X</t>
  </si>
  <si>
    <t>1C.09.DA.03.001</t>
  </si>
  <si>
    <t>C09DA03</t>
  </si>
  <si>
    <t>Valsartan in diuretiki</t>
  </si>
  <si>
    <t>1 filmsko obložena tableta vsebuje: 160mg valsartana; 12,5mg hidroklorotiazida</t>
  </si>
  <si>
    <t>VALSARTAN/HIDROKLOROT. ACTAVIS 160MG/25MG TBL.28X</t>
  </si>
  <si>
    <t>1C.09.DA.03.002</t>
  </si>
  <si>
    <t>1 filmsko obložena tableta vsebuje: 160mg valsartana; 25mg hidroklorotiazida</t>
  </si>
  <si>
    <t>CO-DIOVAN 320 MG/25 MG FILM.OBL.TBL. 28X</t>
  </si>
  <si>
    <t>1C.09.DA.03.003</t>
  </si>
  <si>
    <t>1 tableta vsebuje: 320mg valsartana in 25mg hidroklorotiazida</t>
  </si>
  <si>
    <t>VALSARTAN/HIDROKLOROT. ACTAVIS 80MG/12,5MG TBL.28X</t>
  </si>
  <si>
    <t>1C.09.DA.03.004</t>
  </si>
  <si>
    <t>1 filmsko obložena tableta vsebuje: 80mg valsartana; 12,5mg hidroklorotiazida</t>
  </si>
  <si>
    <t>CO-DIOVAN 320 MG/12,5 MG FILM.OBL.TBL. 28X</t>
  </si>
  <si>
    <t>1C.09.DA.03.005</t>
  </si>
  <si>
    <t>1 tableta vsebuje: 320mg valsartana in 12,5mg hidroklorotiazida</t>
  </si>
  <si>
    <t>EXFORGE FILM OBL.TBL. 30X5MG/160MG</t>
  </si>
  <si>
    <t>1C.09.DB.01.001</t>
  </si>
  <si>
    <t>C09DB01</t>
  </si>
  <si>
    <t>Valsartan in amlodipin</t>
  </si>
  <si>
    <t>Ena filmsko obložena tableta vsebuje: 5 mg amlodipina (v obliki amlodipinijevega besilata) in 160 mg valsartana.</t>
  </si>
  <si>
    <t>EXFORGE 5 MG/80 MG FILM.OBL.TBL. 30X</t>
  </si>
  <si>
    <t>1C.09.DB.01.002</t>
  </si>
  <si>
    <t>1 tableta vsebuje: 5mg amlodipina (v obliki amlodipinijevega besilata) in 80mg valsartana</t>
  </si>
  <si>
    <t>EXFORGE 10 MG/160 MG FILM.OBL.TBL. 30X</t>
  </si>
  <si>
    <t>1C.09.DB.01.003</t>
  </si>
  <si>
    <t>valsartan in amlodipin</t>
  </si>
  <si>
    <t>škatla z do 30 tablet</t>
  </si>
  <si>
    <t>1 tableta vsebuje 10 mg amlodipina in 160 mg valsartana</t>
  </si>
  <si>
    <t>EXFORGE HCT 10MG/160MG/12,5MG  TBL  /28X</t>
  </si>
  <si>
    <t>1C.09.DX.01.001</t>
  </si>
  <si>
    <t>C09DX01</t>
  </si>
  <si>
    <t>Amlodipin, valsartan in hidroklorotiazid</t>
  </si>
  <si>
    <t>1 tableta vsebuje: 10 mg amlodipina, 160 mg valsartan in 12,5 mg hidroklorotiazida</t>
  </si>
  <si>
    <t>EXFORGE HCT 5 MG/160 MG/12,5 MG FILM.OBL.TBL. 28X</t>
  </si>
  <si>
    <t>1C.09.DX.01.002</t>
  </si>
  <si>
    <t>1 tableta vsebuje: 5 mg amlodipina, 160 mg valsartan in 12,5 mg hidroklorotiazida</t>
  </si>
  <si>
    <t>EXFORGE HCT 5 MG/160 MG/25 MG FILM.OBL.TBL. 28X</t>
  </si>
  <si>
    <t>1C.09.DX.01.003</t>
  </si>
  <si>
    <t>1 tableta vsebuje: 5 mg amlodipina, 160 mg valsartan in 25 mg hidroklorotiazida</t>
  </si>
  <si>
    <t>ENTRESTO 97 MG/103 MG FILM.OBL.TBL. 56X</t>
  </si>
  <si>
    <t>1C.09.DX.04.001</t>
  </si>
  <si>
    <t>C09DX04</t>
  </si>
  <si>
    <t>valsartan in sakubitril</t>
  </si>
  <si>
    <t>1 tableta vsebuje 97 mg sakubitrila in 103 mg valsartana</t>
  </si>
  <si>
    <t>ENTRESTO 49 MG/51 MG FILM.OBL.TBL. 56X</t>
  </si>
  <si>
    <t>1C.09.DX.04.002</t>
  </si>
  <si>
    <t>1 tableta vsebuje 49 mg sakubitrila in 51 mg valsartana</t>
  </si>
  <si>
    <t>ENTRESTO 24 MG/26 MG FILM.OBL.TBL. 28X</t>
  </si>
  <si>
    <t>1C.09.DX.04.003</t>
  </si>
  <si>
    <t>1 tableta vsebuje 24 mg sakubitrila in 26 mg valsartana</t>
  </si>
  <si>
    <t>BISATUM 10 MG FILM.OBL.TBL. 30X</t>
  </si>
  <si>
    <t>1C.10.AA.05.001</t>
  </si>
  <si>
    <t>C10AA05</t>
  </si>
  <si>
    <t>Atorvastatin</t>
  </si>
  <si>
    <t>1 tableta vsebuje: 10mg atorvastatina</t>
  </si>
  <si>
    <t>BISATUM 20 MG FILM.OBL.TBL. 30X</t>
  </si>
  <si>
    <t>1C.10.AA.05.002</t>
  </si>
  <si>
    <t>1 tableta vsebuje: 20 mg atorvastatina</t>
  </si>
  <si>
    <t>STAVRA 40 MG FILM.OBL.TBL. 30X</t>
  </si>
  <si>
    <t>1C.10.AA.05.003</t>
  </si>
  <si>
    <t>1 tableta vsebuje: 40mg atorvastatina</t>
  </si>
  <si>
    <t>ATORIS 30 MG FILM.OBL.TBL. 30X</t>
  </si>
  <si>
    <t>1C.10.AA.05.004</t>
  </si>
  <si>
    <t>1 tableta vsebuje: 30mg atorvastatina</t>
  </si>
  <si>
    <t>ROSUVASTATIN TEVA  FILM.OBL.TBL. 10MG   /28X</t>
  </si>
  <si>
    <t>1C.10.AA.07.001</t>
  </si>
  <si>
    <t>C10AA07</t>
  </si>
  <si>
    <t>Rosuvastatin</t>
  </si>
  <si>
    <t>1 tableta vsebuje: 10mg rosuvastatina</t>
  </si>
  <si>
    <t>ROSUVASTATIN ACTAVIS 20 MG FILM.OBL.TBL. 30X</t>
  </si>
  <si>
    <t>1C.10.AA.07.002</t>
  </si>
  <si>
    <t>1 tableta vsebuje: 20mg rosuvastatina</t>
  </si>
  <si>
    <t>SORVASTA  15 MG FILM.OBL.TBL. 28X</t>
  </si>
  <si>
    <t>1C.10.AA.07.003</t>
  </si>
  <si>
    <t>1 tableta vsebuje: 15mg rosuvastatina</t>
  </si>
  <si>
    <t>SORVASTA  30 MG FILM.OBL.TBL. 28X</t>
  </si>
  <si>
    <t>1C.10.AA.07.004</t>
  </si>
  <si>
    <t>1 tableta vsebuje: 30mg rosuvastatina</t>
  </si>
  <si>
    <t>ROSUVASTATIN ACTAVIS 40 MG FILM.OBL.TBL. 30X</t>
  </si>
  <si>
    <t>1C.10.AA.07.005</t>
  </si>
  <si>
    <t>1 tableta vsebuje: 40mg rosuvastatina</t>
  </si>
  <si>
    <t>ROSUVASTATIN TEVA 5 MG FILM.OBL.TBL. 28X</t>
  </si>
  <si>
    <t>1C.10.AA.07.006</t>
  </si>
  <si>
    <t>1 tableta vsebuje 5 mg rosuvastatina</t>
  </si>
  <si>
    <t>FLUKLOKSACILIN ALTAMEDICS 1G PRAŠ.ZA RAZT.ZA INJ.</t>
  </si>
  <si>
    <t>1J.01.CF.05.001</t>
  </si>
  <si>
    <t>J01CF05</t>
  </si>
  <si>
    <t>Flukloksacilin</t>
  </si>
  <si>
    <t>1 viala vsebuje: 1g flukloksacilina</t>
  </si>
  <si>
    <t>FLUKLOKSACILIN ALTAMEDICS 2G PRAŠ.ZA RAZT.ZA INJ.</t>
  </si>
  <si>
    <t>1J.01.CF.05.002</t>
  </si>
  <si>
    <t>1 viala vsebuje: 2g flukloksacilina</t>
  </si>
  <si>
    <t>AMOKSIKLAV VIALA 5X1000MG/200MG</t>
  </si>
  <si>
    <t>1J.01.CR.02.001</t>
  </si>
  <si>
    <t>J01CR02</t>
  </si>
  <si>
    <t>Amoksicilin in zaviralci laktamaz beta</t>
  </si>
  <si>
    <t>1 viala vsebuje: 1000mg amoksicilina in 200mg klavulanske kisline</t>
  </si>
  <si>
    <t>AMOKSIKLAV VIALA 5X(500+100)MG</t>
  </si>
  <si>
    <t>1J.01.CR.02.003</t>
  </si>
  <si>
    <t>1 viala vsebuje: 500mg amoksicilina in 100mg klavulanske kisline</t>
  </si>
  <si>
    <t>AMOKSIKLAV  10X500MG/125MG TBL</t>
  </si>
  <si>
    <t>1J.01.CR.02.004</t>
  </si>
  <si>
    <t>1 tableta vsebuje: 500mg amoksicilina in 125mg klavulanske kisline</t>
  </si>
  <si>
    <t>AMOKSIKLAV  10X875MG/125MG TBL</t>
  </si>
  <si>
    <t>1J.01.CR.02.005</t>
  </si>
  <si>
    <t>1 tableta vsebuje: 875mg amoksicilina in 125mg klavulanske kisline v obliki kalijevega klavulanata</t>
  </si>
  <si>
    <t>CEFUROKSIM ALKALOID-INT 1500MG PRAŠ.RZT.INJ./INF.5</t>
  </si>
  <si>
    <t>1J.01.DC.02.001</t>
  </si>
  <si>
    <t>J01DC02</t>
  </si>
  <si>
    <t>Cefuroksim</t>
  </si>
  <si>
    <t>1 viala vsebuje: 1500mg cefuroksima v obliki natrijevega cefuroksimata</t>
  </si>
  <si>
    <t>CEFUROKSIM ALKALOID-INT 750MG PRAŠ.RZT.INJ./INF.5X</t>
  </si>
  <si>
    <t>1J.01.DC.02.002</t>
  </si>
  <si>
    <t>1 viala vsebuje: 750mg cefuroksima v obliki natrijevega cefuroksimata</t>
  </si>
  <si>
    <t>ZINNAT 125MG/5ML ZRN.SUSP. 50ML</t>
  </si>
  <si>
    <t>1J.01.DC.02.003</t>
  </si>
  <si>
    <t>zrnca za peroralno suspenzijo</t>
  </si>
  <si>
    <t>škatla s stekleničko (z za otroke varno zaporko) z zrnci za pripravo 50 ml suspenzije in merilno žličko</t>
  </si>
  <si>
    <t>1 ml peroralne suspenzije vsebuje: 25mg cefuroksima</t>
  </si>
  <si>
    <t>steklenica</t>
  </si>
  <si>
    <t>ZINNAT 250MG/5ML ZRN.SUSP. 100ML</t>
  </si>
  <si>
    <t>1J.01.DC.02.004</t>
  </si>
  <si>
    <t>škatla s stekleničko (z za otroke varno zaporko) z zrnci za pripravo 100 ml suspenzije in merilno žličko</t>
  </si>
  <si>
    <t>1 ml suspenzije vsebuje: 50mg cefuroksima</t>
  </si>
  <si>
    <t>CEFTRIAKSON LEK 2G PRAŠ.INF.VIALA 5X</t>
  </si>
  <si>
    <t>1J.01.DD.04.001</t>
  </si>
  <si>
    <t>J01DD04</t>
  </si>
  <si>
    <t>Ceftriakson</t>
  </si>
  <si>
    <t>1 viala vsebuje: 2g ceftriaksona</t>
  </si>
  <si>
    <t>ALTAXON 1 G PRAŠEK ZA RAZT.ZA INJ./INF. VIALA 10X</t>
  </si>
  <si>
    <t>1J.01.DD.04.002</t>
  </si>
  <si>
    <t>1 viala vsebuje: 1g ceftriaksona</t>
  </si>
  <si>
    <t>CEFEPIM KABI 1 G PRAŠ.ZA RAZT.ZA INJ./INF. VIA 10X</t>
  </si>
  <si>
    <t>1J.01.DE.01.001</t>
  </si>
  <si>
    <t>J01DE01</t>
  </si>
  <si>
    <t>Cefepim</t>
  </si>
  <si>
    <t>prašek za raztopino za injiciranje</t>
  </si>
  <si>
    <t>1 viala vsebuje: 1g cefepima</t>
  </si>
  <si>
    <t>CEFEPIM KABI 2 G PRAŠ.ZA RAZT.ZA INJ./INF. VIA 10X</t>
  </si>
  <si>
    <t>1J.01.DE.01.002</t>
  </si>
  <si>
    <t>1 viala vsebuje: 2g cefepima</t>
  </si>
  <si>
    <t>MEROPENEM KABI 1G PRAŠ. ZA RAZT.ZA INJ./INF. VIA</t>
  </si>
  <si>
    <t>1J.01.DH.02.001</t>
  </si>
  <si>
    <t>J01DH02</t>
  </si>
  <si>
    <t>Meropenem</t>
  </si>
  <si>
    <t>1 viala vsebuje: 1g brezvodnega meropenema</t>
  </si>
  <si>
    <t>MEROPENEM KABI 500MG PRAŠ.ZA RAZT.ZA INJ./INF. 10X</t>
  </si>
  <si>
    <t>1J.01.DH.02.002</t>
  </si>
  <si>
    <t>1 viala vsebuje 500mg brezvodnega meropenema</t>
  </si>
  <si>
    <t>SUMAMED TBL 6X125MG</t>
  </si>
  <si>
    <t>1J.01.FA.10.001</t>
  </si>
  <si>
    <t>J01FA10</t>
  </si>
  <si>
    <t>Azitromicin</t>
  </si>
  <si>
    <t>škatla s 6 tabletami</t>
  </si>
  <si>
    <t>1 tableta vsebuje: 125mg azitromicina</t>
  </si>
  <si>
    <t>SUMAMED KAPS 6X250MG</t>
  </si>
  <si>
    <t>1J.01.FA.10.004</t>
  </si>
  <si>
    <t>škatla s 6 kapsulami</t>
  </si>
  <si>
    <t>1 kapsula vsebuje: 250mg azitromicina</t>
  </si>
  <si>
    <t>AZITROMICIN LEK TBL. 3X500MG</t>
  </si>
  <si>
    <t>1J.01.FA.10.005</t>
  </si>
  <si>
    <t>škatla s 3 tabletami</t>
  </si>
  <si>
    <t>1 tableta vsebuje: 500mg azitromicina</t>
  </si>
  <si>
    <t>GARAMYCIN AMP 10X120MG/1,5ML</t>
  </si>
  <si>
    <t>1J.01.GB.03.001</t>
  </si>
  <si>
    <t>J01GB03</t>
  </si>
  <si>
    <t>Gentamicin</t>
  </si>
  <si>
    <t>ampula z 1,5 ml raztopine</t>
  </si>
  <si>
    <t>1 ml raztopine vsebuje: 80mg gentamicina</t>
  </si>
  <si>
    <t>GARAMYCIN AMP 10X80MG/2ML</t>
  </si>
  <si>
    <t>1J.01.GB.03.002</t>
  </si>
  <si>
    <t>ampula z 2 ml  raztopine</t>
  </si>
  <si>
    <t>2 ml raztopine vsebuje: 80mg gentamicina</t>
  </si>
  <si>
    <t>GENTAMICIN B. BRAUN 3MG/ML RAZT.ZA INF. 120 ML 20X</t>
  </si>
  <si>
    <t>1J.01.GB.03.003</t>
  </si>
  <si>
    <t>plastenka s 120 ml raztopine</t>
  </si>
  <si>
    <t>1 ml raztopine vsebuje: 3mg gentamicina
1 plastenka po 120 ml vsebuje 360 mg gentamicina.</t>
  </si>
  <si>
    <t>plastenka</t>
  </si>
  <si>
    <t>GENTAMICIN B. BRAUN 3MG/ML RAZT.ZA INF. 80ML 10X</t>
  </si>
  <si>
    <t>1J.01.GB.03.004</t>
  </si>
  <si>
    <t>plastenka z 80 ml raztopine</t>
  </si>
  <si>
    <t>1 ml raztopine vsebuje: 3,00mg gentamicina.
1 plastenka po 80 ml vsebuje 240 mg gentamicina.</t>
  </si>
  <si>
    <t>GENTAMICIN B. BRAUN 1 MG/ML RAZT.ZA INF. 80 ML 10X</t>
  </si>
  <si>
    <t>1J.01.GB.03.005</t>
  </si>
  <si>
    <t>1 ml raztopine vsebuje: 1,00mg gentamicina.
1 plastenka po 80 ml vsebuje 80 mg gentamicina.</t>
  </si>
  <si>
    <t>DIFLUCAN 100 MG TRDE KAPSULE 7X</t>
  </si>
  <si>
    <t>1J.02.AC.01.004</t>
  </si>
  <si>
    <t>J02AC01</t>
  </si>
  <si>
    <t>Flukonazol</t>
  </si>
  <si>
    <t>škatla z do 7 kapsulami</t>
  </si>
  <si>
    <t>1 kapsula vsebuje: 100mg flukonazola</t>
  </si>
  <si>
    <t>DIFLAZON  1X150MG KAPS</t>
  </si>
  <si>
    <t>1J.02.AC.01.005</t>
  </si>
  <si>
    <t>škatla z 1 kapsulo v pretisnem omotu</t>
  </si>
  <si>
    <t>1 trda kapsula vsebuje: 150mg flukonazola</t>
  </si>
  <si>
    <t>DIFLUCAN KAPS 7X50MG</t>
  </si>
  <si>
    <t>1J.02.AC.01.006</t>
  </si>
  <si>
    <t>1 kapsula vsebuje: 50mg flukonazola</t>
  </si>
  <si>
    <t>ZOLADEX 10,8MG IMPLANTAT V NAPOLNJ.INJ.BRIZGI 1X</t>
  </si>
  <si>
    <t>1L.02.AE.03.001</t>
  </si>
  <si>
    <t>L02AE03</t>
  </si>
  <si>
    <t>Goserelin</t>
  </si>
  <si>
    <t>implantat</t>
  </si>
  <si>
    <t>škatla z vrečko z napolnjeno injekcijsko brizgo in zaščitnim tulcem ter sušilnim sredstvom</t>
  </si>
  <si>
    <t>1 injekcijska brizga vsebuje:  10,8mg goserelina</t>
  </si>
  <si>
    <t>ZOLADEX 3,6MG IMPLANTAT V NAPOLNJ.INJ.BRIZGI 1X</t>
  </si>
  <si>
    <t>1L.02.AE.03.002</t>
  </si>
  <si>
    <t>1 injekcijska brizga vsebuje: 3,6mg goserelina</t>
  </si>
  <si>
    <t>BRUFEN 400 MG TBL X 30</t>
  </si>
  <si>
    <t>1M.01.AE.01.001</t>
  </si>
  <si>
    <t>M01AE01</t>
  </si>
  <si>
    <t>Ibuprofen</t>
  </si>
  <si>
    <t>1 tableta vsebuje: 400 mg ibuprofena</t>
  </si>
  <si>
    <t>BRUFEN 600 MG TBL X 30</t>
  </si>
  <si>
    <t>1M.01.AE.01.002</t>
  </si>
  <si>
    <t>1 tableta vsebuje: 600 mg ibuprofena</t>
  </si>
  <si>
    <t>BRUFEN RETARD 800 MG TBL.S PODALJŠ.SPROŠČ. 30X</t>
  </si>
  <si>
    <t>1M.01.AE.01.005</t>
  </si>
  <si>
    <t>1 tableta vsebuje 800mg ibuprofena</t>
  </si>
  <si>
    <t>BRUFEN 20 MG/ML PERORAL.SUSP. 100 ML</t>
  </si>
  <si>
    <t>1M.01.AE.01.003</t>
  </si>
  <si>
    <t>peroralna suspenzija</t>
  </si>
  <si>
    <t>škatla s stekleničko s 100 ml suspenzije in merilno žličko</t>
  </si>
  <si>
    <t>1 ml suspenzije vsebuje: 20,00mg ibuprofena</t>
  </si>
  <si>
    <t>BRUFEN Z OKUSOM JAGODE 40MG/ML PEROR.SUSP.200ML</t>
  </si>
  <si>
    <t>1M.01.AE.01.004</t>
  </si>
  <si>
    <t>škatla s stekleničko z 200 ml suspenzije in brizgo (5 ml) za peroralno dajanje</t>
  </si>
  <si>
    <t>1 ml peroralne suspenzije vsebuje 40 mg ibuprofena</t>
  </si>
  <si>
    <t>LIORESAL 10 TBL 50X10MG</t>
  </si>
  <si>
    <t>1M.03.BX.01.001</t>
  </si>
  <si>
    <t>M03BX01</t>
  </si>
  <si>
    <t>Baklofen</t>
  </si>
  <si>
    <t>1 tableta vsebuje: 10mg baklofena</t>
  </si>
  <si>
    <t>LIORESAL 25 TBL 50X25MG</t>
  </si>
  <si>
    <t>1M.03.BX.01.002</t>
  </si>
  <si>
    <t>1 tableta vsebuje: 25mg baklofena</t>
  </si>
  <si>
    <t>MATRIFEN 100 MCG/URO TRANSDERMAL.OBLIŽ 5X</t>
  </si>
  <si>
    <t>1N.02.AB.03.006</t>
  </si>
  <si>
    <t>N02AB03</t>
  </si>
  <si>
    <t>Fentanil</t>
  </si>
  <si>
    <t>transdermalni obliž</t>
  </si>
  <si>
    <t>škatla s 5 transdermalnimi obliži</t>
  </si>
  <si>
    <t>1 obliž vsebuje zadostno količino fentanila, ki ustreza 72 urnemu spročanju s hitrostjo sproščanja zdravilne učinkovine 100 mikrogramov/uro.</t>
  </si>
  <si>
    <t>obliž</t>
  </si>
  <si>
    <t>MATRIFEN 12 MCG/URO TRANSDERMAL.OBLIŽ 5X</t>
  </si>
  <si>
    <t>1N.02.AB.03.007</t>
  </si>
  <si>
    <t>1 obliž vsebuje zadostno količino fentanila, ki ustreza 72 urnemu spročanju s hitrostjo sproščanja zdravilne učinkovine 12 mikrogramov/uro ali 12,5 mikrogramov/uro.</t>
  </si>
  <si>
    <t>MATRIFEN 25 MCG/URO TRANSDERMAL.OBLIŽ 5X</t>
  </si>
  <si>
    <t>1N.02.AB.03.008</t>
  </si>
  <si>
    <t>1 obliž vsebuje zadostno količino fentanila, ki ustreza 72 urnemu spročanju s hitrostjo sproščanja zdravilne učinkovine 25 mikrogramov/uro.</t>
  </si>
  <si>
    <t>MATRIFEN 50 MCG/URO TRANSDERMAL.OBLIŽ 5X</t>
  </si>
  <si>
    <t>1N.02.AB.03.009</t>
  </si>
  <si>
    <t>1 obliž vsebuje zadostno količino fentanila, ki ustreza 72 urnemu spročanju s hitrostjo sproščanja zdravilne učinkovine 50 mikrogramov/uro.</t>
  </si>
  <si>
    <t>ABSTRAL 100 MCG PODJEZ TBL  X10</t>
  </si>
  <si>
    <t>1N.02.AB.03.001</t>
  </si>
  <si>
    <t>podjezična tableta</t>
  </si>
  <si>
    <t>škatla z 10 tabletami</t>
  </si>
  <si>
    <t>1 tableta vsebuje: 100,00 µg fentanila</t>
  </si>
  <si>
    <t>ABSTRAL 200 MCG PODJEZ TBL  X10</t>
  </si>
  <si>
    <t>1N.02.AB.03.002</t>
  </si>
  <si>
    <t>1 tableta vsebuje: 200,00 µg fentanila</t>
  </si>
  <si>
    <t>ABSTRAL 300 MCG PODJEZ TBL  X10</t>
  </si>
  <si>
    <t>1N.02.AB.03.003</t>
  </si>
  <si>
    <t>1 tableta vsebuje: 300,00 µg fentanila</t>
  </si>
  <si>
    <t>ABSTRAL 400 MCG PODJEZ TBL  X10</t>
  </si>
  <si>
    <t>1N.02.AB.03.010</t>
  </si>
  <si>
    <t>1 tableta vsebuje: 400 µg fentanila</t>
  </si>
  <si>
    <t>PROPOVEN 1% 10MG/ML  5X20ML</t>
  </si>
  <si>
    <t>1N.01.AX.10.001</t>
  </si>
  <si>
    <t>N01AX10</t>
  </si>
  <si>
    <t>Propofol</t>
  </si>
  <si>
    <t>emulzija za injiciranje ali infundiranje</t>
  </si>
  <si>
    <t>ampula z 20 ml emulzije</t>
  </si>
  <si>
    <t>1 ml emulzije vsebuje: 10,00mg propofola.
Ena 20 ml ampula vsebuje 200 mg propofola.</t>
  </si>
  <si>
    <t>PROPOVEN 1% 10MG/ML 1X50ML</t>
  </si>
  <si>
    <t>1N.01.AX.10.002</t>
  </si>
  <si>
    <t>viala s 50 ml emulzije</t>
  </si>
  <si>
    <t>1 ml emulzije vsebuje: 10,00mg propofola.
Ena 50 ml viala vsebuje 500 mg propofola.</t>
  </si>
  <si>
    <t>PROPOFOL LIPURO 2%EMULZIJA 50ML(20MG/ML)</t>
  </si>
  <si>
    <t>1N.01.AX.10.003</t>
  </si>
  <si>
    <t>1 ml emulzije vsebuje: 20mg propofola.
Ena 50 ml viala vsebuje 1000 mg propofola.</t>
  </si>
  <si>
    <t>CODILEK 10 MG TBL.S PODALJŠ.SPROŠČ. 60X</t>
  </si>
  <si>
    <t>1N.02.AA.05.003</t>
  </si>
  <si>
    <t>N02AA05</t>
  </si>
  <si>
    <t>Oksikodon</t>
  </si>
  <si>
    <t>Ena tableta vsebuje 9 mg oksikodona.</t>
  </si>
  <si>
    <t>OXYCONTIN 20 MG TBL. 60X</t>
  </si>
  <si>
    <t>1N.02.AA.05.004</t>
  </si>
  <si>
    <t>1 tableta vsebuje 18,00mg oksikodona</t>
  </si>
  <si>
    <t>CODILEK 5 MG TBL.S PODALJŠ.SPROŠČ. 60X</t>
  </si>
  <si>
    <t>1N.02.AA.05.006</t>
  </si>
  <si>
    <t>Ena tableta vsebuje 4,5 mg oksikodona.</t>
  </si>
  <si>
    <t>TARGINACT 10 MG/5 MG TBL.S PODALJŠ.SPROŠČ. 30X</t>
  </si>
  <si>
    <t>1N.02.AA.55.001</t>
  </si>
  <si>
    <t>N02AA55</t>
  </si>
  <si>
    <t>Oksikodon, kombinacije</t>
  </si>
  <si>
    <t>1 tableta vsebuje: 9,00mg in 4,50mg naloksona</t>
  </si>
  <si>
    <t>TARGINACT 20 MG/10 MG TBL.S PODALJŠ.SPROŠČ. 30X</t>
  </si>
  <si>
    <t>1N.02.AA.55.002</t>
  </si>
  <si>
    <t>1 tableta vsebuje: 18,00mg oksikodona in 9,00mg naloksona</t>
  </si>
  <si>
    <t>TARGINACT 40 MG/20 MG TBL.S PODALJŠ.SPROŠČ. 30X</t>
  </si>
  <si>
    <t>1N.02.AA.55.003</t>
  </si>
  <si>
    <t>1 tableta vsebuje 36 mg oksikodona in 18 mg naloksona.</t>
  </si>
  <si>
    <t>TARGINACT 5 MG/2,5 MG TBL.S PODALJŠ.SPROŠČ. 30X</t>
  </si>
  <si>
    <t>1N.02.AA.55.004</t>
  </si>
  <si>
    <t>1 tableta vsebuje 4,5mg oksikodona in 2,25mg naloksona</t>
  </si>
  <si>
    <t>TRAMAL 30X100MG FILM.OBL.TBL. S POD. SPR</t>
  </si>
  <si>
    <t>1N.02.AX.02.001</t>
  </si>
  <si>
    <t>N02AX02</t>
  </si>
  <si>
    <t>Tramadol</t>
  </si>
  <si>
    <t>filmsko obložena tableta s podaljšanim sproščanjem</t>
  </si>
  <si>
    <t>1 filmsko obložena tableta s podaljšanim sproščanjem vsebuje: 100 mg 
tramadolijevega klorida</t>
  </si>
  <si>
    <t>TRAMAL RET TBL 30X150 MG</t>
  </si>
  <si>
    <t>1N.02.AX.02.005</t>
  </si>
  <si>
    <t>1 filmsko obložena tableta s podaljšanim sproščanjem vsebuje: 150 mg tramadolijevega klorida</t>
  </si>
  <si>
    <t>TRAMAL 20X50MG TRDE KAPS</t>
  </si>
  <si>
    <t>1N.02.AX.02.006</t>
  </si>
  <si>
    <t>škatla z do 20 kapsulami</t>
  </si>
  <si>
    <t>1 kapsula vsebuje: 50mg tramadolijevega klorida</t>
  </si>
  <si>
    <t>TRAMAL 100 AMP 5X100MG/2ML</t>
  </si>
  <si>
    <t>1N.02.AX.02.003</t>
  </si>
  <si>
    <t>ampula z 2 ml raztopine</t>
  </si>
  <si>
    <t>1 ampula (2 ml) vsebuje: 100mg tramadolijevega klorida</t>
  </si>
  <si>
    <t>TADOL AMP 5X50MG/1ML</t>
  </si>
  <si>
    <t>1N.02.AX.02.007</t>
  </si>
  <si>
    <t>ampula z 1 ml raztopine</t>
  </si>
  <si>
    <t>1 ampula (1 ml) vsebuje: 50mg tramadolijevega klorida</t>
  </si>
  <si>
    <t>TRAMADOL/PARACETAMOL TEVA 37,5MG/325MG FILM.TBL20X</t>
  </si>
  <si>
    <t>1N.02.AX.52.001</t>
  </si>
  <si>
    <t>N02AX52</t>
  </si>
  <si>
    <t>Tramadol, kombinacije</t>
  </si>
  <si>
    <t>škatla z do 20 tabletami</t>
  </si>
  <si>
    <t>1 tableta vsebuje: 37,5mg  tramadolijevega klorida, 325mg paracetamola</t>
  </si>
  <si>
    <t>DORETA 75 MG/650 MG FILM.OBL.TBL. 30X</t>
  </si>
  <si>
    <t>1N.02.AX.52.004</t>
  </si>
  <si>
    <t>1 tableta vsebuje: 75 mg tramadolijevega klorida in 650,00mg paracetamola</t>
  </si>
  <si>
    <t>NEURONTIN 100 MG KAPS. 20X100 MG</t>
  </si>
  <si>
    <t>1N.03.AX.12.002</t>
  </si>
  <si>
    <t>N03AX12</t>
  </si>
  <si>
    <t>Gabapentin</t>
  </si>
  <si>
    <t>1 kapsula vsebuje: 100mg gabapentina</t>
  </si>
  <si>
    <t>GABAGAMMA CAPS. 50X300MG</t>
  </si>
  <si>
    <t>1N.03.AX.12.003</t>
  </si>
  <si>
    <t>1 kapsula vsebuje: 300mg gabapentina</t>
  </si>
  <si>
    <t>NEURONTIN 400 MG KAPS.50X400 MG</t>
  </si>
  <si>
    <t>1N.03.AX.12.005</t>
  </si>
  <si>
    <t>1 kapsula vsebuje: 400mg gabapentina</t>
  </si>
  <si>
    <t>LAMAL 25 MG TBL. 30X</t>
  </si>
  <si>
    <t>1N.03.AX.09.002</t>
  </si>
  <si>
    <t>N03AX09</t>
  </si>
  <si>
    <t>Lamotrigin</t>
  </si>
  <si>
    <t>1 tableta vsebuje: 25mg lamotrigina</t>
  </si>
  <si>
    <t>LAMAL 50 MG TBL. 30X</t>
  </si>
  <si>
    <t>1N.03.AX.09.003</t>
  </si>
  <si>
    <t>1 tableta vsebuje: 50mg lamotrigina</t>
  </si>
  <si>
    <t>LAMICTAL 100MG DISPERZ./ŽVEČLJIVE TBL. 30X</t>
  </si>
  <si>
    <t>1N.03.AX.09.001</t>
  </si>
  <si>
    <t>disperzibilna tableta/žvečljiva tableta</t>
  </si>
  <si>
    <t>1 tableta vsebuje: 100mg lamotrigina</t>
  </si>
  <si>
    <t>LAMICTAL 5 MG DISPERZ./ŽVEČ.TBL. 30X</t>
  </si>
  <si>
    <t>1N.03.AX.09.004</t>
  </si>
  <si>
    <t>1 tableta vsebuje: 5mg lamotrigina</t>
  </si>
  <si>
    <t>LAMICTAL 50 MG ŽVEČLJ.DISPERZ.TBL. 30X</t>
  </si>
  <si>
    <t>1N.03.AX.09.005</t>
  </si>
  <si>
    <t>lamotrigin</t>
  </si>
  <si>
    <t>LAMICTAL 25 MG ŽVEČLJIVE/DISPERZIBILNE TABLETE 30X</t>
  </si>
  <si>
    <t>1N.03.AX.09.006</t>
  </si>
  <si>
    <t>1 tableta vsebuje 25mg lamotrigina.</t>
  </si>
  <si>
    <t>LEVETIRACETAM TEVA 500 MG FILM.OBL.TBL. 60X</t>
  </si>
  <si>
    <t>1N.03.AX.14.003</t>
  </si>
  <si>
    <t>N03AX14</t>
  </si>
  <si>
    <t>Levetiracetam</t>
  </si>
  <si>
    <t>1 tableta vsebuje: 500mg levetiracetama</t>
  </si>
  <si>
    <t>LEVETIRACETAM ACTAVIS 250 MG FILM.OBL.TBL. 60X</t>
  </si>
  <si>
    <t>1N.03.AX.14.004</t>
  </si>
  <si>
    <t>1 tableta vsebuje: 250mg levetiracetama</t>
  </si>
  <si>
    <t>PREGABALIN KRKA 25 MG TRDE KAPSULE 56X</t>
  </si>
  <si>
    <t>1N.03.AX.16.001</t>
  </si>
  <si>
    <t>N03AX16</t>
  </si>
  <si>
    <t>Pregabalin</t>
  </si>
  <si>
    <t>kapsula,trda</t>
  </si>
  <si>
    <t>škatla z do 60 kapsulami v pretisnem omotu</t>
  </si>
  <si>
    <t>1 kapsula vsebuje: 25mg pregabalina</t>
  </si>
  <si>
    <t>LYRICA KAPS. 56X75MG</t>
  </si>
  <si>
    <t>1N.03.AX.16.002</t>
  </si>
  <si>
    <t>škatla  z do 60 kapsulami v pretisnem omotu</t>
  </si>
  <si>
    <t>1 kapsula vsebuje: 75mg pregabalina</t>
  </si>
  <si>
    <t>LYRICA 300 MG TRDE KAPS. 56X</t>
  </si>
  <si>
    <t>1N.03.AX.16.003</t>
  </si>
  <si>
    <t>1 kapsula vsebuje: 300mg pregabalina</t>
  </si>
  <si>
    <t>TOPAMAX TBL PRET.OMOT 60X100MG</t>
  </si>
  <si>
    <t>1N.03.AX.11.001</t>
  </si>
  <si>
    <t>N03AX11</t>
  </si>
  <si>
    <t>Topiramat</t>
  </si>
  <si>
    <t>1 tableta vsebuje: 100,00mg topiramata</t>
  </si>
  <si>
    <t>TOPAMAX TBL PRET.OMOT 60X25MG</t>
  </si>
  <si>
    <t>1N.03.AX.11.003</t>
  </si>
  <si>
    <t>1 tableta vsebuje: 25,00mg topiramata</t>
  </si>
  <si>
    <t>TOPAMAX TBL PRET.OMOT 60X50MG</t>
  </si>
  <si>
    <t>1N.03.AX.11.004</t>
  </si>
  <si>
    <t>1 tableta vsebuje: 50,00mg topiramata</t>
  </si>
  <si>
    <t>TAPIDOLA 150 MG/37,5 MG/200 MG FILM.OBL.TBL. 30X</t>
  </si>
  <si>
    <t>1N.04.BA.03.001</t>
  </si>
  <si>
    <t>N04BA03</t>
  </si>
  <si>
    <t>Levodopa, zaviralec dekarboksilaze in zaviralec COMT</t>
  </si>
  <si>
    <t>1 tableta vsebuje: 150mg levodope, 37,5mg karbidope in 200mg entakapona</t>
  </si>
  <si>
    <t>TAPIDOLA 125 MG/31,25 MG/200 MG FILM.OBL.TBL. 30X</t>
  </si>
  <si>
    <t>1N.04.BA.03.003</t>
  </si>
  <si>
    <t>1 tableta vsebuje: 125mg levodope, 31,25mg karbidope in 200mg entakapona</t>
  </si>
  <si>
    <t>TAPIDOLA 100 MG/25 MG/200 MG FILM.OBL.TBL. 30X</t>
  </si>
  <si>
    <t>1N.04.BA.03.004</t>
  </si>
  <si>
    <t>1 tableta vsebuje: 100mg levodope, 25mg karbidope in 200mg entakapona</t>
  </si>
  <si>
    <t>STALEVO 50 MG /12,5 MG /200 MG FILM.OBL.TBL. 30X</t>
  </si>
  <si>
    <t>1N.04.BA.03.005</t>
  </si>
  <si>
    <t>1 tableta vsebuje: 50mg levodope, 12,5mg karbidope in 200mg entakapona</t>
  </si>
  <si>
    <t>STALEVO 200 MG/50 MG/200 MG FILM.OBL.TBL. 30X</t>
  </si>
  <si>
    <t>1N.04.BA.03.006</t>
  </si>
  <si>
    <t>1 tableta vsebuje: 200mg levodope, 50mg karbidope in 200mg entakapona</t>
  </si>
  <si>
    <t>MADOPAR DISP. TBL. 30X100MG/25MG</t>
  </si>
  <si>
    <t>1N.04.BA.02.001</t>
  </si>
  <si>
    <t>N04BA02</t>
  </si>
  <si>
    <t>Levodopa in zaviralec dekarboksilaze</t>
  </si>
  <si>
    <t>disperzibilna tableta</t>
  </si>
  <si>
    <t>1 tableta vsebuje: 100mg levodope in 25mg benserazida</t>
  </si>
  <si>
    <t>MADOPAR 100MG/25MG TBL</t>
  </si>
  <si>
    <t>1N.04.BA.02.002</t>
  </si>
  <si>
    <t>MADOPAR 200 MG/50MG TBL 100X</t>
  </si>
  <si>
    <t>1N.04.BA.02.005</t>
  </si>
  <si>
    <t>1 tableta vsebuje: 200mg levodope in 50mg benserazida</t>
  </si>
  <si>
    <t>LOQUEN 100MG FILM.OBL.TBL. 60X</t>
  </si>
  <si>
    <t>1N.05.AH.04.001</t>
  </si>
  <si>
    <t>N05AH04</t>
  </si>
  <si>
    <t>Kvetiapin</t>
  </si>
  <si>
    <t>1 tableta vsebuje: 100 mg kvetiapina</t>
  </si>
  <si>
    <t>LOQUEN 200MG FILM.OBL.TBL. 60X</t>
  </si>
  <si>
    <t>1N.05.AH.04.002</t>
  </si>
  <si>
    <t>1 tableta vsebuje: 200mg kvetiapina</t>
  </si>
  <si>
    <t>LOQUEN 25MG FILM.OBL.TBL. 60X</t>
  </si>
  <si>
    <t>1N.05.AH.04.003</t>
  </si>
  <si>
    <t>1 tableta vsebuje: 25mg kvetiapina</t>
  </si>
  <si>
    <t>SEROQUEL SR 200 MG TBL.S PODALJŠ.SPROŠČ. 60X</t>
  </si>
  <si>
    <t>1N.05.AH.04.005</t>
  </si>
  <si>
    <t>1 tableta vsebuje: 200,00mg kvetiapina</t>
  </si>
  <si>
    <t>SEROQUEL SR TBL. 60X300MG</t>
  </si>
  <si>
    <t>1N.05.AH.04.006</t>
  </si>
  <si>
    <t>1 tableta vsebuje: 300mg kvetiapina</t>
  </si>
  <si>
    <t>SEROQUEL SR 50 MG TBL.S PODALJŠ.SPROŠČ. 10X</t>
  </si>
  <si>
    <t>1N.05.AH.04.007</t>
  </si>
  <si>
    <t>1 tableta vsebuje: 50mg kvetiapina</t>
  </si>
  <si>
    <t>BLOONIS 10 MG FILM.OBL.TBL. 28X</t>
  </si>
  <si>
    <t>1N.05.AH.03.001</t>
  </si>
  <si>
    <t>N05AH03</t>
  </si>
  <si>
    <t>Olanzapin</t>
  </si>
  <si>
    <t>obložena tableta</t>
  </si>
  <si>
    <t>1 tableta vsebuje: 10mg olanzapina</t>
  </si>
  <si>
    <t>BLOONIS 5 MG FILM.OBL.TBL. 28X</t>
  </si>
  <si>
    <t>1N.05.AH.03.002</t>
  </si>
  <si>
    <t>1 tableta vsebuje: 5mg olanzapina</t>
  </si>
  <si>
    <t>RISSET TEVA 1 MG FILM.OBL.TBL. 20X</t>
  </si>
  <si>
    <t>1N.05.AX.08.002</t>
  </si>
  <si>
    <t>N05AX08</t>
  </si>
  <si>
    <t>Risperidon</t>
  </si>
  <si>
    <t>1 tableta vsebuje: 1mg risperidona</t>
  </si>
  <si>
    <t>RISSET TEVA 2 MG FILM.OBL.TBL. 20X</t>
  </si>
  <si>
    <t>1N.05.AX.08.003</t>
  </si>
  <si>
    <t>1 tableta vsebuje: 2mg risperidona</t>
  </si>
  <si>
    <t>RISSET 3 MG FILM.OBL.TBL. 20X</t>
  </si>
  <si>
    <t>1N.05.AX.08.004</t>
  </si>
  <si>
    <t>1 tableta vsebuje: 3,00 mg risperidona</t>
  </si>
  <si>
    <t>XANAX TBL 30X0,25MG</t>
  </si>
  <si>
    <t>1N.05.BA.12.001</t>
  </si>
  <si>
    <t>N05BA12</t>
  </si>
  <si>
    <t>Alprazolam</t>
  </si>
  <si>
    <t>1 tableta vsebuje: 0,25mg alprazolama</t>
  </si>
  <si>
    <t>XANAX TBL 30X0,5MG</t>
  </si>
  <si>
    <t>1N.05.BA.12.002</t>
  </si>
  <si>
    <t>1 tableta vsebuje: 0,5mg alprazolama</t>
  </si>
  <si>
    <t>XANAX TBL 30X1MG</t>
  </si>
  <si>
    <t>1N.05.BA.12.003</t>
  </si>
  <si>
    <t>1 tableta vsebuje: 1mg alprazolama</t>
  </si>
  <si>
    <t>LEXILIUM TBL 30X1,5MG</t>
  </si>
  <si>
    <t>1N.05.BA.08.001</t>
  </si>
  <si>
    <t>N05BA08</t>
  </si>
  <si>
    <t>Bromazepam</t>
  </si>
  <si>
    <t>1 tableta vsebuje: 1,5mg bromazepama</t>
  </si>
  <si>
    <t>LEXILIUM TBL 30X3MG</t>
  </si>
  <si>
    <t>1N.05.BA.08.002</t>
  </si>
  <si>
    <t>1 tableta vsebuje: 3mg bromazepama</t>
  </si>
  <si>
    <t>LEXAURIN TBL 30X6MG</t>
  </si>
  <si>
    <t>1N.05.BA.08.003</t>
  </si>
  <si>
    <t>1 tableta vsebuje: 6mg bromazepama</t>
  </si>
  <si>
    <t>APAURIN TBL 30X10MG</t>
  </si>
  <si>
    <t>1N.05.BA.01.001</t>
  </si>
  <si>
    <t>N05BA01</t>
  </si>
  <si>
    <t>Diazepam</t>
  </si>
  <si>
    <t>1 tableta vsebuje: 10mg diazepama</t>
  </si>
  <si>
    <t>APAURIN DRG 30X2MG</t>
  </si>
  <si>
    <t>1N.05.BA.01.003</t>
  </si>
  <si>
    <t>1 tableta vsebuje: 2mg diazepama</t>
  </si>
  <si>
    <t>APAURIN DRG 30X5MG</t>
  </si>
  <si>
    <t>1N.05.BA.01.004</t>
  </si>
  <si>
    <t>1 tableta vsebuje: 5mg diazepama</t>
  </si>
  <si>
    <t>LORSILAN  2,5 MG  TBL (1X 20 TBL.V PRET.OMOT.)</t>
  </si>
  <si>
    <t>1N.05.BA.06.001</t>
  </si>
  <si>
    <t>N05BA06</t>
  </si>
  <si>
    <t>Lorazepam</t>
  </si>
  <si>
    <t>1 tableta vsebuje: 2,5mg lorazepama</t>
  </si>
  <si>
    <t>LORSILAN TBL 30X1MG</t>
  </si>
  <si>
    <t>1N.05.BA.06.004</t>
  </si>
  <si>
    <t>1 tableta vsebuje: 1mg lorazepama</t>
  </si>
  <si>
    <t>ANSILAN CAPS 30X5MG</t>
  </si>
  <si>
    <t>1N.05.BA.03.001</t>
  </si>
  <si>
    <t>N05BA03</t>
  </si>
  <si>
    <t>Medazepam</t>
  </si>
  <si>
    <t>1 kapsula vsebuje: 5mg medazepama</t>
  </si>
  <si>
    <t>ANSILAN CAPS 25X10MG</t>
  </si>
  <si>
    <t>1N.05.BA.03.002</t>
  </si>
  <si>
    <t>1 kapsula vsebuje: 10 mg medazepama</t>
  </si>
  <si>
    <t>PERLUNA 10 MG FILMSKO OBOŽENE TBL. 20X</t>
  </si>
  <si>
    <t>1N.05.CF.02.001</t>
  </si>
  <si>
    <t>N05CF02</t>
  </si>
  <si>
    <t>Zolpidem</t>
  </si>
  <si>
    <t>1 tableta vsebuje: 8,04mg zolpidema</t>
  </si>
  <si>
    <t>PERLUNA 5 MG FILM. OBL. TBL. 20X</t>
  </si>
  <si>
    <t>1N.05.CF.02.002</t>
  </si>
  <si>
    <t>1 tableta vsebuje: 4,02mg zolpidema</t>
  </si>
  <si>
    <t>AMYZOL TBL 100X10MG</t>
  </si>
  <si>
    <t>1N.06.AA.09.001</t>
  </si>
  <si>
    <t>N06AA09</t>
  </si>
  <si>
    <t>Amitriptilin</t>
  </si>
  <si>
    <t>1 tableta vsebuje: 10mg amitriptilinijevega klorida</t>
  </si>
  <si>
    <t>AMYZOL TBL 30X25MG</t>
  </si>
  <si>
    <t>1N.06.AA.09.002</t>
  </si>
  <si>
    <t>1 tableta vsebuje: 25mg amitriptilinijevega klorida</t>
  </si>
  <si>
    <t>SERTRALIN ACTAVIS 50 MG FILM.OBL.TBL. 30X</t>
  </si>
  <si>
    <t>1N.06.AB.06.001</t>
  </si>
  <si>
    <t>N06AB06</t>
  </si>
  <si>
    <t>Sertralin</t>
  </si>
  <si>
    <t>1 tableta vsebuje: 50mg sertralina</t>
  </si>
  <si>
    <t>SERTRALIN ACTAVIS 100 MG FILM.OBL.TBL. 100X</t>
  </si>
  <si>
    <t>1N.06.AB.06.003</t>
  </si>
  <si>
    <t>1 tableta vsebuje: 100mg sertralina</t>
  </si>
  <si>
    <t>VENLAFAKSIN ACTAVIS 150MG TRDE KPS.S PODAL.SPR.28X</t>
  </si>
  <si>
    <t>1N.06.AX.16.001</t>
  </si>
  <si>
    <t>N06AX16</t>
  </si>
  <si>
    <t>Venlafaksin</t>
  </si>
  <si>
    <t>1 kapsula vsebuje: 150,00mg venlafaksina</t>
  </si>
  <si>
    <t>ALVENTA KAPS POD SPR 28X75MG</t>
  </si>
  <si>
    <t>1N.06.AX.16.002</t>
  </si>
  <si>
    <t>1 kapsula vsebuje: 75,00mg venlafaksina</t>
  </si>
  <si>
    <t>EXELON TRANS.OBLIŽ 30X4,6MG/24H</t>
  </si>
  <si>
    <t>1N.06.DA.03.002</t>
  </si>
  <si>
    <t>N06DA03</t>
  </si>
  <si>
    <t>Rivastigmin</t>
  </si>
  <si>
    <t>škatla z do 30 transdermalnimi obliži</t>
  </si>
  <si>
    <t>1 obliž vsebuje toliko rivastigmina, da sprosti 4,6mg rivastigmina v 24 urah.</t>
  </si>
  <si>
    <t>EXELON TRANS.OBLIŽ 30X9,5MG/24H</t>
  </si>
  <si>
    <t>1N.06.DA.03.003</t>
  </si>
  <si>
    <t>1 obliž vsebuje toliko rivastigmina, da sprosti  9,5mg rivastigmina v 24 urah</t>
  </si>
  <si>
    <t>EXELON 13,3MG/24H TRANSDERMAL.OBLIŽ 30X</t>
  </si>
  <si>
    <t>1N.06.DA.03.005</t>
  </si>
  <si>
    <t>1 obliž vsebuje toliko rivastigmina, da sprosti  13,3 mg rivastigmina v 24 urah</t>
  </si>
  <si>
    <t>NIMVASTID TBL 28 X 1,5MG</t>
  </si>
  <si>
    <t>1N.06.DA.03.004</t>
  </si>
  <si>
    <t>orodisperzibilna tableta</t>
  </si>
  <si>
    <t>1 orodisperzibilna tableta vsebuje 1,5 mg rivastigmina</t>
  </si>
  <si>
    <t>NIMVASTID 6 MG ORODISPERZIBILNE TABLETE 28X</t>
  </si>
  <si>
    <t>1N.06.DA.03.011</t>
  </si>
  <si>
    <t>1 orodisperzibilna tableta vsebuje 6 mg rivastigmina</t>
  </si>
  <si>
    <t>ACTAMONE 10 MG FILM.OBL.TBL. 28X</t>
  </si>
  <si>
    <t>1R.03.DC.03.001</t>
  </si>
  <si>
    <t>R03DC03</t>
  </si>
  <si>
    <t>Montelukast</t>
  </si>
  <si>
    <t>1 tableta vsebuje: 10mg montelukasta</t>
  </si>
  <si>
    <t>ACTAMONE 4 MG ŽVEČLJIVE TABLETE 28X</t>
  </si>
  <si>
    <t>1R.03.DC.03.003</t>
  </si>
  <si>
    <t>žvečljiva tableta</t>
  </si>
  <si>
    <t>1 tableta vsebuje: 4mg montelukasta</t>
  </si>
  <si>
    <t>ACTAMONE 5 MG ŽVEČLJIVE TABLETE 28X</t>
  </si>
  <si>
    <t>1R.03.DC.03.004</t>
  </si>
  <si>
    <t>1 tableta vsebuje: 5mg montelukasta</t>
  </si>
  <si>
    <t>ESOMEPRAZOL ACTAVIS 20MG GASTROREZIST.TBL. 30X</t>
  </si>
  <si>
    <t>1A.02.BC.05.004</t>
  </si>
  <si>
    <t>1 tableta vsebuje: 20 mg esomeprazola</t>
  </si>
  <si>
    <t>ESOMEPRAZOL ACTAVIS 40 MG GASTROREZIST.TBL. 30X</t>
  </si>
  <si>
    <t>1A.02.BC.05.005</t>
  </si>
  <si>
    <t>1 tableta vsebuje: 40 mg esomeprazola</t>
  </si>
  <si>
    <t>NAKOM TBL 100X(250+25)MG</t>
  </si>
  <si>
    <t>1N.04.BA.02.003</t>
  </si>
  <si>
    <t>1 tableta vsebuje: 250mg levodope in 25mg karbidope</t>
  </si>
  <si>
    <t>NAKOM MITE TBL 100X(100+25)MG</t>
  </si>
  <si>
    <t>1N.04.BA.02.004</t>
  </si>
  <si>
    <t>škatla z do  100 tabletami</t>
  </si>
  <si>
    <t>1 tableta vsebuje: 100mg levodope in 25mg karbidope</t>
  </si>
  <si>
    <t>FLUZEPAM CAPS 10X15MG</t>
  </si>
  <si>
    <t>1N.05.CD.01.001</t>
  </si>
  <si>
    <t>N05CD01</t>
  </si>
  <si>
    <t>Flurazepam</t>
  </si>
  <si>
    <t>škatla z do 10 kapsulami</t>
  </si>
  <si>
    <t>1 kapsula vsebuje: 13,71mg flurazepama v obliki flurazepamijevega klorida (15mg)</t>
  </si>
  <si>
    <t>FLUZEPAM CAPS 10X30MG</t>
  </si>
  <si>
    <t>1N.05.CD.01.002</t>
  </si>
  <si>
    <t>1 kapsula vsebuje: 27,42mg flurazepama v obliki flurazepamijevega klorida (30mg)</t>
  </si>
  <si>
    <t/>
  </si>
  <si>
    <t>Vsota</t>
  </si>
  <si>
    <t>1L.01.XC.02.004</t>
  </si>
  <si>
    <t>Rituksimab - podobno biološko zdravilo</t>
  </si>
  <si>
    <t>1L.01.XC.02.005</t>
  </si>
  <si>
    <t>PrviodNaziv artikla Lirpis</t>
  </si>
  <si>
    <t>Razpisna_šifra</t>
  </si>
  <si>
    <t>ATC_šifra</t>
  </si>
  <si>
    <t>Generično_ime</t>
  </si>
  <si>
    <t>Farmacevtska_oblika</t>
  </si>
  <si>
    <t>Pakiranje</t>
  </si>
  <si>
    <t>Količinska_sestava</t>
  </si>
  <si>
    <t>AEM_v_OEP</t>
  </si>
  <si>
    <t>VsotaodKoličina v AEM</t>
  </si>
  <si>
    <t>HERCEPTIN 150 MG PRAŠEK ZA RAZT. ZA INF. VIALA 1X</t>
  </si>
  <si>
    <t>1L.01.XC.03.001</t>
  </si>
  <si>
    <t>L01XC03</t>
  </si>
  <si>
    <t>trastuzumab</t>
  </si>
  <si>
    <t>prašek za raztopino za infundiranje</t>
  </si>
  <si>
    <t>1 viala vsebuje 150 mg trastuzumaba</t>
  </si>
  <si>
    <t>HERCEPTIN 600 MG/5 ML RAZT.ZA INJ. VIALA 5 ML 1X</t>
  </si>
  <si>
    <t>1L.01.XC.03.002</t>
  </si>
  <si>
    <t>Raztopina za injiciranje</t>
  </si>
  <si>
    <t>škatla z 1 vialo (5 ml)</t>
  </si>
  <si>
    <t>Ena 5-mililitrska viala vsebuje 600 mg trastuzumaba</t>
  </si>
  <si>
    <t>Ena napolnjena injekcijska brizga s praškom za raztopino za injiciranje vsebuje 20,87 mg levprorelina.</t>
  </si>
  <si>
    <t>Ena napolnjena injekcijska brizga s praškom za raztopino za injiciranje vsebuje 41,7 mg levprorelina.</t>
  </si>
  <si>
    <t>J - ZDRAVILA ZA SISTEMSKO ZDRAVLJENJE INFEKCIJ</t>
  </si>
  <si>
    <r>
      <t>Končna cena za mg učinkovine</t>
    </r>
    <r>
      <rPr>
        <sz val="11"/>
        <color indexed="8"/>
        <rFont val="Calibri"/>
        <family val="2"/>
        <charset val="238"/>
      </rPr>
      <t xml:space="preserve"> je cena za 1 mg učinkovine in se izračuna s pomočjo formule, tako da se končna cena deli s količino učinkovine v zahtevani enoti mere (viali, ampuli). </t>
    </r>
  </si>
  <si>
    <r>
      <t>Zdravila so glede na zdravilno učinkovino združena v sklope</t>
    </r>
    <r>
      <rPr>
        <sz val="11"/>
        <color indexed="8"/>
        <rFont val="Calibri"/>
        <family val="2"/>
        <charset val="238"/>
      </rPr>
      <t xml:space="preserve">. Naročnik bo izbor opravil tako, da bo upošteval najnižjo končno vrednost za posamezen sklop. </t>
    </r>
  </si>
  <si>
    <t>1J.01.CA.01.002</t>
  </si>
  <si>
    <t>J01CA01</t>
  </si>
  <si>
    <t>Ampicilin</t>
  </si>
  <si>
    <t>škatla z do 100 vialami</t>
  </si>
  <si>
    <t>1 viala vsebuje: 1g ampicilina</t>
  </si>
  <si>
    <t>1J.01.CA.01.005</t>
  </si>
  <si>
    <t>1 viala vsebuje: 0,5g ampicilina</t>
  </si>
  <si>
    <t>Skupna vsota</t>
  </si>
  <si>
    <t>Pobriši vse podatke na listu "Zdravila - sklopi" (tudi polja s formulami)</t>
  </si>
  <si>
    <t>Prilepi nove podatke iz Priprava_Razzpisa_Aneks.xlsm&gt;Sklopi</t>
  </si>
  <si>
    <t>HEPATECT CP 50 I.E./ML (100 I.U. 2ML)</t>
  </si>
  <si>
    <t>J06 - IMUNSKI SERUMI IN IMUNOGLOBULINI</t>
  </si>
  <si>
    <t>J06B - Imunoglobulini</t>
  </si>
  <si>
    <t>J06BB - Specifični imunoglobulini</t>
  </si>
  <si>
    <t>1J.06.BB.04.001</t>
  </si>
  <si>
    <t>J06BB04</t>
  </si>
  <si>
    <t>Humani imunoglobulini proti hepatitisu tipa B</t>
  </si>
  <si>
    <t>škatla z 1 vialo z 2 ml raztopine</t>
  </si>
  <si>
    <t>1 ml raztopine vsebuje: 50i.e. protiteles proti površinskemu antigenu virusa hepatitisa B</t>
  </si>
  <si>
    <t>Hepatect CP 50 i.e./ml razt.za inf. viala 10 ml 1x</t>
  </si>
  <si>
    <t>1J.06.BB.04.002</t>
  </si>
  <si>
    <t>humani imunoglobulini proti hepatitisu tipa B</t>
  </si>
  <si>
    <t>škatla z 1 vialo z 10 ml raztopine</t>
  </si>
  <si>
    <t>VARITECT CP 25 I.E./ML 20ML RAZT.ZA INF.VIALA 1X</t>
  </si>
  <si>
    <t>1J.06.BB.03.002</t>
  </si>
  <si>
    <t>J06BB03</t>
  </si>
  <si>
    <t>humani imunoglobulini proti noricam/pasavcu (varičela/zoster)</t>
  </si>
  <si>
    <t>raztopina za injiciranje</t>
  </si>
  <si>
    <t>viala z 20 ml raztopine</t>
  </si>
  <si>
    <t>1 ml raztopine vsebuje: 50 mg humanega plazemskega proteina, od tega najmanj 96% imunoglobulina G (IgG) s protitelesi proti noricam/pasavcu (varičela/zoster).</t>
  </si>
  <si>
    <t>VARITECT CP 25 I.E./ML 5ML RAZT.ZA INF. VIALA 1X</t>
  </si>
  <si>
    <t>1J.06.BB.03.003</t>
  </si>
  <si>
    <t>humani imunoglobulin proti noricam/pasavcu (varičela/zoster)</t>
  </si>
  <si>
    <t>1 viala s 5 ml raztopine (125 I.E.)</t>
  </si>
  <si>
    <t>1 ml vsebuje 25 I.E. humanega imunoglobulinega proti noricam/pasavcu (varičela/zoster)</t>
  </si>
  <si>
    <t>J06BA - Imunoglobulini humanega izvora</t>
  </si>
  <si>
    <t>škatla z 1 vialo 50 ml.</t>
  </si>
  <si>
    <t>Ena viala vsebuje: 5 g humanega polispecifičnega imunoglobulina (čistost vsaj 95 % IgG).
Porazdelitev podrazredov IgG (približne vrednosti):
IgG1 …60 - 69 %
IgG2 …26 - 32 %
IgG3 …3 - 7 %
IgG4 …1 - 4 %</t>
  </si>
  <si>
    <t>Ena viala vsebuje: 10 g humanega polispecifičnega imunoglobulina (čistost vsaj 95 % IgG).
Porazdelitev podrazredov IgG (približne vrednosti):
IgG1 …60 - 69 %
IgG2 …26 - 32 %
IgG3 …3 - 7 %
IgG4 …1 - 4 %</t>
  </si>
  <si>
    <t>Št. elementov v osn. pakiranju</t>
  </si>
  <si>
    <t>Atenativ 50 i.e./ml prašek in vehikel za raztopino za infundiranje</t>
  </si>
  <si>
    <t>B - ZDRAVILA ZA BOLEZNI KRVI IN KRVOTVORNIH ORGANOV</t>
  </si>
  <si>
    <t>B01 - ANTITROMBOTIKI</t>
  </si>
  <si>
    <t>B01A - Antitrombotiki</t>
  </si>
  <si>
    <t>B01AB - Heparinska skupina</t>
  </si>
  <si>
    <t>1B.01.AB.02.001</t>
  </si>
  <si>
    <t>B01AB02</t>
  </si>
  <si>
    <t>humanI antitrombin</t>
  </si>
  <si>
    <t>prašek in vehikel za raztopino za injiciranje/infundiranje</t>
  </si>
  <si>
    <t>škatla z 1 vialo s praškom, 1 vialo z 10 ml vode za injekcije in 1 kanilo za prenos</t>
  </si>
  <si>
    <t>Ena viala vsebuje nominalno 500 i.e. humanega antitrombina, pridobljenega iz plazme.
Zdravilo vsebuje približno 50 i.e/ml (500 i.e./10 ml) humanega antitrombina po pripravi z 10 ml vode za injekcije.</t>
  </si>
  <si>
    <t>Fibrema 1 g prašek za razt.za inj./inf. steklenica 1x</t>
  </si>
  <si>
    <t>B02 - ANTIHEMORAGIKI</t>
  </si>
  <si>
    <t>B02B - Vitamin K in drugi hemostatiki</t>
  </si>
  <si>
    <t>B02BB - Fibrinogen</t>
  </si>
  <si>
    <t>1B.02.BB.01.002</t>
  </si>
  <si>
    <t>B02BB01</t>
  </si>
  <si>
    <t>humani fibrinogen</t>
  </si>
  <si>
    <t>Prašek za raztopino za injiciranje/infundiranje</t>
  </si>
  <si>
    <t>škatla z 1 vialo z 1 g praška, sistemom za prenos in filtrom delcev</t>
  </si>
  <si>
    <t>1 vsebnik vsebuje 1 g humanega fibrinogena</t>
  </si>
  <si>
    <t>OCTAPLEX 500I.E. PRAŠEK IN VEH.ZA RAZT.ZA INJ.</t>
  </si>
  <si>
    <t>B02BD - Krvni koagulacijski faktorji</t>
  </si>
  <si>
    <t>1B.02.BD.01.001</t>
  </si>
  <si>
    <t>B02BD01</t>
  </si>
  <si>
    <t>Kombinacije koagulacijskih faktorjev IX, II, VII in X</t>
  </si>
  <si>
    <t>prašek in vehikel za raztopino za infundiranje</t>
  </si>
  <si>
    <t>škatla z 1 vialo s praškom, 1 vialo z vehiklom in 1 kompletom za prenos (1 dvojna pretočna igla in 1 filtrska igla)</t>
  </si>
  <si>
    <t>1 viala vsebuje: 280 i.e. do 960 i.e humanega koagulacijskega faktorja II, 180 i.e. do 500 i.e. humanega koagulacijskega faktorja VII, 400 i.e. do 620 i.e. humanega koagulacijskega faktorja IX, 360 i.e. do 1200 i.e. humanega koagulacijskega faktorja X, 260 i.e. do 900 i.e. proteina C, 240 i.e. do 760 i.e. proteina S</t>
  </si>
  <si>
    <t>HAEMATE P 500 I.E./1200 I.E. PRAŠ.+VEH.ZA INJ. 1X</t>
  </si>
  <si>
    <t>1B.02.BD.06.001</t>
  </si>
  <si>
    <t>B02BD06</t>
  </si>
  <si>
    <t>kombinacija von willebrandovega faktorja in koagulacijskega faktorja VIII</t>
  </si>
  <si>
    <t>škatla z 1 vialo s praškom in 1 vialo z 10 ml vode za injekcije ter škatla z 1 pripravo za prenos s filtrom 20/20 (Mix2Vial), 1 injekcijsko brizgo (10 ml) za enkratno</t>
  </si>
  <si>
    <t>1 viala vsebuje 500 i.e. koagulacijskega faktorja VIII, humanega in 1200 i.e. von Willebrandovega faktor, humanega</t>
  </si>
  <si>
    <t>RHOPHYLAC 300 MCG/2 ML RAZT.ZA INJ.BRIZGA 2 ML 1X</t>
  </si>
  <si>
    <t>1J.06.BB.01.003</t>
  </si>
  <si>
    <t>J06BB01</t>
  </si>
  <si>
    <t>Humani imunoglobulin anti-D (Rh)</t>
  </si>
  <si>
    <t>škatla z 1 injekcijsko brizgo z 2 ml raztopine in 1 injekcijsko iglo</t>
  </si>
  <si>
    <t>1 ml raztopine vsebuje: 750,00i.e. humanega anti-D imunoglobulina</t>
  </si>
  <si>
    <t>ALBUNORM 200G/L RAZT. ZA INF. 100ML</t>
  </si>
  <si>
    <t>B05 - NADOMESTKI KRVI IN PERFUZIJSKE RAZTOPINE</t>
  </si>
  <si>
    <t>B05A - Kri in sorodna zdravila</t>
  </si>
  <si>
    <t>B05AA - Nadomestki krvi in plazemske proteinske frakcije</t>
  </si>
  <si>
    <t>1B.05.AA.01.001</t>
  </si>
  <si>
    <t>B05AA01</t>
  </si>
  <si>
    <t>Albumin (iz tuje plazme)</t>
  </si>
  <si>
    <t>viala s 100 ml raztopine</t>
  </si>
  <si>
    <t>1000 ml raztopine vsebuje: 200,00 g beljakovin (najmanj 96 % humanega albumina)</t>
  </si>
  <si>
    <t>PENTAGLOBIN 50 mg/ml razt.za inf. viala 100 ml 1x</t>
  </si>
  <si>
    <t>1J.06.BA.02.008</t>
  </si>
  <si>
    <t>humani imunoglobulini za  intravaskularno aplikacijo</t>
  </si>
  <si>
    <t>Raztopina za infundiranje</t>
  </si>
  <si>
    <t>1 ml raztopine vsebuje 50 mg plazemskih beljakovin, od katerih je vsaj 95% imunoglobulinov z imunoglobulinom M (IgM) 6 mg, imunoglobulinom A (IgA) 6 mg in imunoglobulinom G (IgG) 38 mg.
Porazdelitev podrazredov IgG je približno 63% (lgG1), 26% (IgG2), 4% (IgG3), 7% (IgG4).</t>
  </si>
  <si>
    <t>Rhesonativ 625 i.e./ml razt.za inj.viala 1 ml 1x</t>
  </si>
  <si>
    <t>1J.06.BB.01.001</t>
  </si>
  <si>
    <t>škatla z 1 vialo z 1 ml raztopine</t>
  </si>
  <si>
    <t>1 ml raztopine vsebuje: 625i.e. humanega imunoglobulina anti-D, vsebnost humanih beljakovin 165 mg, delež imunoglobulina G najmanj 95 % 
Vsebnost IgA ne presega 0,05 % celotne vsebnosti beljakovin. 
Ena 1 ml ampula vsebuje 625 i.e. (125 g) humanega imunoglobulina anti-D.</t>
  </si>
  <si>
    <t>Ponudnik mora v stolpec Cena po pravilniku na dan  02.06.2026 vnesti ceno osnovnega pakiranja (brez DDV), ki je za ponujeno zdravilo veljala na ta dan in je bila določena z veljavnim zakonom o zdravilih in pravilnikom o cenah zdravil za uporabo v humani medicini ali dogovorjena z ZZZS. V primeru, da zdravilo na zahtevani datum še nima določene cene v skladu z veljavno zakonodajo, mora ponudnik predložiti dokazilo, da za ponujeno zdravilo teče postopek pridobivanja oziroma prijave cene na JAZMP, ter izjavo, da bo zdravilo imelo veljavno ceno in dovoljenje za prodajo ob podpisu pogodbe. V stolpec Cena po pravilniku v tem primeru vpišete ceno, kot je bila poslana na JAZMP v predlogu za odobritev cene. V primeru medicinskih pripomočkov ali prehranskih dopolnil vpišete v ta stolpec ceno brez DDV, ki je enaka (v tem primeru bo popust znašal 0%) ali višja (v tem primeru se bo izračunal tudi popust) od cene v stolpcu Ponudnikova cena (osnovno pakiranje).</t>
  </si>
  <si>
    <t>Cena po pravilniku na dan  02.06.2026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</si>
</sst>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0000##"/>
    <numFmt numFmtId="165" formatCode="#,##0.0000"/>
    <numFmt numFmtId="166" formatCode="0.00000000"/>
    <numFmt numFmtId="167" formatCode="#,##0.00000000"/>
  </numFmts>
  <fonts count="44" x14ac:knownFonts="1">
    <font>
      <sz val="10"/>
      <color indexed="8"/>
      <name val="Arial"/>
      <charset val="238"/>
    </font>
    <font>
      <sz val="10"/>
      <color indexed="8"/>
      <name val="Arial"/>
      <family val="2"/>
    </font>
    <font>
      <sz val="8"/>
      <color indexed="8"/>
      <name val="Arial"/>
      <family val="2"/>
    </font>
    <font>
      <b/>
      <sz val="10"/>
      <color indexed="8"/>
      <name val="Arial"/>
      <family val="2"/>
    </font>
    <font>
      <b/>
      <sz val="10"/>
      <name val="Arial CE"/>
      <family val="2"/>
      <charset val="238"/>
    </font>
    <font>
      <sz val="10"/>
      <name val="Arial"/>
      <family val="2"/>
    </font>
    <font>
      <sz val="14"/>
      <name val="Arial"/>
      <family val="2"/>
    </font>
    <font>
      <sz val="10"/>
      <name val="Arial CE"/>
      <family val="2"/>
      <charset val="238"/>
    </font>
    <font>
      <sz val="10"/>
      <color indexed="8"/>
      <name val="Arial"/>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color theme="0"/>
      <name val="Arial"/>
      <family val="2"/>
      <charset val="238"/>
    </font>
    <font>
      <b/>
      <sz val="14"/>
      <color rgb="FF000000"/>
      <name val="Arial"/>
      <family val="2"/>
      <charset val="238"/>
    </font>
    <font>
      <sz val="18"/>
      <color indexed="8"/>
      <name val="Calibri"/>
      <family val="2"/>
      <charset val="238"/>
    </font>
    <font>
      <sz val="10"/>
      <color indexed="8"/>
      <name val="Arial"/>
      <family val="2"/>
      <charset val="238"/>
    </font>
    <font>
      <sz val="11"/>
      <color theme="1"/>
      <name val="Calibri"/>
      <family val="2"/>
      <scheme val="minor"/>
    </font>
    <font>
      <sz val="10"/>
      <name val="Arial"/>
      <family val="2"/>
      <charset val="238"/>
    </font>
    <font>
      <b/>
      <sz val="14"/>
      <color rgb="FFFF0000"/>
      <name val="Calibri"/>
      <family val="2"/>
      <charset val="238"/>
    </font>
    <font>
      <b/>
      <sz val="10"/>
      <color indexed="8"/>
      <name val="Arial"/>
      <family val="2"/>
      <charset val="238"/>
    </font>
    <font>
      <sz val="10"/>
      <color indexed="8"/>
      <name val="Arial"/>
      <family val="2"/>
      <charset val="238"/>
    </font>
    <font>
      <sz val="10"/>
      <color theme="1"/>
      <name val="Calibri"/>
      <family val="2"/>
      <scheme val="minor"/>
    </font>
    <font>
      <sz val="11"/>
      <color rgb="FF000000"/>
      <name val="Calibri"/>
      <family val="2"/>
      <charset val="238"/>
    </font>
    <font>
      <b/>
      <sz val="11"/>
      <color rgb="FF000000"/>
      <name val="Calibri"/>
      <family val="2"/>
      <charset val="238"/>
    </font>
    <font>
      <b/>
      <sz val="11"/>
      <color theme="1"/>
      <name val="Calibri"/>
      <family val="2"/>
      <scheme val="minor"/>
    </font>
    <font>
      <b/>
      <sz val="10"/>
      <color theme="0"/>
      <name val="Arial"/>
      <family val="2"/>
      <charset val="238"/>
    </font>
    <font>
      <sz val="10"/>
      <color rgb="FF000000"/>
      <name val="Arial"/>
      <family val="2"/>
      <charset val="238"/>
    </font>
    <font>
      <sz val="10"/>
      <color theme="1"/>
      <name val="Arial"/>
      <family val="2"/>
      <charset val="238"/>
    </font>
    <font>
      <b/>
      <sz val="10"/>
      <color theme="1"/>
      <name val="Arial"/>
      <family val="2"/>
      <charset val="238"/>
    </font>
    <font>
      <sz val="10"/>
      <color rgb="FF000000"/>
      <name val="Calibri"/>
      <family val="2"/>
      <charset val="238"/>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8"/>
        <bgColor indexed="64"/>
      </patternFill>
    </fill>
    <fill>
      <patternFill patternType="solid">
        <fgColor indexed="22"/>
        <bgColor indexed="64"/>
      </patternFill>
    </fill>
    <fill>
      <patternFill patternType="solid">
        <fgColor indexed="42"/>
        <bgColor indexed="64"/>
      </patternFill>
    </fill>
    <fill>
      <patternFill patternType="solid">
        <fgColor indexed="44"/>
        <bgColor indexed="64"/>
      </patternFill>
    </fill>
    <fill>
      <patternFill patternType="solid">
        <fgColor indexed="55"/>
        <bgColor indexed="64"/>
      </patternFill>
    </fill>
    <fill>
      <patternFill patternType="solid">
        <fgColor rgb="FF3366FF"/>
        <bgColor indexed="64"/>
      </patternFill>
    </fill>
    <fill>
      <patternFill patternType="solid">
        <fgColor rgb="FFFFFF00"/>
        <bgColor indexed="64"/>
      </patternFill>
    </fill>
    <fill>
      <patternFill patternType="solid">
        <fgColor theme="0" tint="-0.34998626667073579"/>
        <bgColor indexed="64"/>
      </patternFill>
    </fill>
    <fill>
      <patternFill patternType="solid">
        <fgColor rgb="FFCCFFCC"/>
        <bgColor indexed="64"/>
      </patternFill>
    </fill>
    <fill>
      <patternFill patternType="solid">
        <fgColor theme="0" tint="-0.14999847407452621"/>
        <bgColor theme="0" tint="-0.14999847407452621"/>
      </patternFill>
    </fill>
  </fills>
  <borders count="21">
    <border>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rgb="FFD0D7E5"/>
      </left>
      <right style="thin">
        <color rgb="FFD0D7E5"/>
      </right>
      <top style="thin">
        <color rgb="FFD0D7E5"/>
      </top>
      <bottom style="thin">
        <color rgb="FFD0D7E5"/>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right/>
      <top style="thin">
        <color theme="1"/>
      </top>
      <bottom style="thin">
        <color theme="1"/>
      </bottom>
      <diagonal/>
    </border>
    <border>
      <left/>
      <right/>
      <top style="thin">
        <color theme="1"/>
      </top>
      <bottom/>
      <diagonal/>
    </border>
  </borders>
  <cellStyleXfs count="54">
    <xf numFmtId="0" fontId="0"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1" fillId="4" borderId="0" applyNumberFormat="0" applyBorder="0" applyAlignment="0" applyProtection="0"/>
    <xf numFmtId="0" fontId="12" fillId="16" borderId="1" applyNumberFormat="0" applyAlignment="0" applyProtection="0"/>
    <xf numFmtId="0" fontId="13" fillId="0" borderId="0" applyNumberFormat="0" applyFill="0" applyBorder="0" applyAlignment="0" applyProtection="0"/>
    <xf numFmtId="0" fontId="14" fillId="0" borderId="2" applyNumberFormat="0" applyFill="0" applyAlignment="0" applyProtection="0"/>
    <xf numFmtId="0" fontId="15" fillId="0" borderId="3" applyNumberFormat="0" applyFill="0" applyAlignment="0" applyProtection="0"/>
    <xf numFmtId="0" fontId="16" fillId="0" borderId="4" applyNumberFormat="0" applyFill="0" applyAlignment="0" applyProtection="0"/>
    <xf numFmtId="0" fontId="16" fillId="0" borderId="0" applyNumberFormat="0" applyFill="0" applyBorder="0" applyAlignment="0" applyProtection="0"/>
    <xf numFmtId="0" fontId="8" fillId="0" borderId="0"/>
    <xf numFmtId="0" fontId="17" fillId="17" borderId="0" applyNumberFormat="0" applyBorder="0" applyAlignment="0" applyProtection="0"/>
    <xf numFmtId="0" fontId="9" fillId="18" borderId="5" applyNumberFormat="0" applyFon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22" borderId="0" applyNumberFormat="0" applyBorder="0" applyAlignment="0" applyProtection="0"/>
    <xf numFmtId="0" fontId="20" fillId="0" borderId="6" applyNumberFormat="0" applyFill="0" applyAlignment="0" applyProtection="0"/>
    <xf numFmtId="0" fontId="21" fillId="23" borderId="7" applyNumberFormat="0" applyAlignment="0" applyProtection="0"/>
    <xf numFmtId="0" fontId="22" fillId="16" borderId="8" applyNumberFormat="0" applyAlignment="0" applyProtection="0"/>
    <xf numFmtId="0" fontId="23" fillId="3" borderId="0" applyNumberFormat="0" applyBorder="0" applyAlignment="0" applyProtection="0"/>
    <xf numFmtId="0" fontId="24" fillId="7" borderId="8" applyNumberFormat="0" applyAlignment="0" applyProtection="0"/>
    <xf numFmtId="0" fontId="25" fillId="0" borderId="9" applyNumberFormat="0" applyFill="0" applyAlignment="0" applyProtection="0"/>
    <xf numFmtId="0" fontId="29" fillId="0" borderId="0"/>
    <xf numFmtId="0" fontId="30" fillId="0" borderId="0"/>
    <xf numFmtId="0" fontId="31" fillId="0" borderId="0"/>
    <xf numFmtId="0" fontId="8" fillId="0" borderId="0"/>
    <xf numFmtId="0" fontId="34" fillId="0" borderId="0"/>
    <xf numFmtId="0" fontId="12" fillId="16" borderId="12" applyNumberFormat="0" applyAlignment="0" applyProtection="0"/>
    <xf numFmtId="0" fontId="9" fillId="18" borderId="13" applyNumberFormat="0" applyFont="0" applyAlignment="0" applyProtection="0"/>
    <xf numFmtId="0" fontId="22" fillId="16" borderId="14" applyNumberFormat="0" applyAlignment="0" applyProtection="0"/>
    <xf numFmtId="0" fontId="24" fillId="7" borderId="14" applyNumberFormat="0" applyAlignment="0" applyProtection="0"/>
    <xf numFmtId="0" fontId="25" fillId="0" borderId="15" applyNumberFormat="0" applyFill="0" applyAlignment="0" applyProtection="0"/>
    <xf numFmtId="0" fontId="8" fillId="0" borderId="0"/>
  </cellStyleXfs>
  <cellXfs count="128">
    <xf numFmtId="0" fontId="0" fillId="0" borderId="0" xfId="0"/>
    <xf numFmtId="0" fontId="0" fillId="0" borderId="0" xfId="0" applyAlignment="1">
      <alignment horizontal="left"/>
    </xf>
    <xf numFmtId="0" fontId="1" fillId="0" borderId="0" xfId="0" applyFont="1" applyAlignment="1">
      <alignment vertical="top"/>
    </xf>
    <xf numFmtId="0" fontId="0" fillId="0" borderId="0" xfId="0" applyAlignment="1" applyProtection="1">
      <alignment horizontal="left" vertical="top"/>
      <protection locked="0"/>
    </xf>
    <xf numFmtId="10" fontId="0" fillId="0" borderId="0" xfId="0" applyNumberFormat="1" applyAlignment="1" applyProtection="1">
      <alignment horizontal="left"/>
      <protection locked="0"/>
    </xf>
    <xf numFmtId="10" fontId="0" fillId="0" borderId="0" xfId="0" applyNumberFormat="1" applyAlignment="1">
      <alignment horizontal="left"/>
    </xf>
    <xf numFmtId="0" fontId="0" fillId="0" borderId="0" xfId="0" applyAlignment="1" applyProtection="1">
      <alignment horizontal="left"/>
      <protection locked="0"/>
    </xf>
    <xf numFmtId="0" fontId="1" fillId="0" borderId="0" xfId="0" applyFont="1" applyAlignment="1">
      <alignment horizontal="right" vertical="top"/>
    </xf>
    <xf numFmtId="0" fontId="1" fillId="0" borderId="0" xfId="0" applyFont="1" applyAlignment="1">
      <alignment vertical="top" wrapText="1"/>
    </xf>
    <xf numFmtId="1" fontId="1" fillId="0" borderId="0" xfId="0" applyNumberFormat="1" applyFont="1" applyAlignment="1">
      <alignment vertical="top"/>
    </xf>
    <xf numFmtId="0" fontId="4" fillId="0" borderId="0" xfId="0" applyFont="1"/>
    <xf numFmtId="0" fontId="4" fillId="0" borderId="0" xfId="0" applyFont="1" applyAlignment="1">
      <alignment wrapText="1"/>
    </xf>
    <xf numFmtId="4" fontId="0" fillId="0" borderId="0" xfId="0" applyNumberFormat="1"/>
    <xf numFmtId="0" fontId="6" fillId="24" borderId="0" xfId="0" applyFont="1" applyFill="1"/>
    <xf numFmtId="0" fontId="5" fillId="24" borderId="0" xfId="0" applyFont="1" applyFill="1"/>
    <xf numFmtId="0" fontId="7" fillId="0" borderId="0" xfId="0" applyFont="1"/>
    <xf numFmtId="0" fontId="8" fillId="0" borderId="0" xfId="0" applyFont="1"/>
    <xf numFmtId="0" fontId="4" fillId="0" borderId="0" xfId="0" applyFont="1" applyAlignment="1">
      <alignment horizontal="right"/>
    </xf>
    <xf numFmtId="0" fontId="8" fillId="0" borderId="0" xfId="0" applyFont="1" applyProtection="1">
      <protection locked="0"/>
    </xf>
    <xf numFmtId="0" fontId="5" fillId="29" borderId="0" xfId="0" applyFont="1" applyFill="1"/>
    <xf numFmtId="0" fontId="0" fillId="29" borderId="0" xfId="0" applyFill="1"/>
    <xf numFmtId="0" fontId="27" fillId="0" borderId="0" xfId="0" applyFont="1" applyAlignment="1">
      <alignment horizontal="left" vertical="center" readingOrder="1"/>
    </xf>
    <xf numFmtId="0" fontId="9" fillId="0" borderId="0" xfId="0" applyFont="1" applyAlignment="1">
      <alignment vertical="center" wrapText="1"/>
    </xf>
    <xf numFmtId="0" fontId="28" fillId="0" borderId="0" xfId="0" applyFont="1" applyAlignment="1">
      <alignment horizontal="left" vertical="center" readingOrder="1"/>
    </xf>
    <xf numFmtId="0" fontId="5" fillId="0" borderId="0" xfId="0" applyFont="1"/>
    <xf numFmtId="0" fontId="9" fillId="0" borderId="0" xfId="0" applyFont="1" applyAlignment="1">
      <alignment vertical="top" wrapText="1"/>
    </xf>
    <xf numFmtId="0" fontId="25" fillId="0" borderId="0" xfId="0" applyFont="1" applyAlignment="1">
      <alignment vertical="top" wrapText="1"/>
    </xf>
    <xf numFmtId="0" fontId="32" fillId="30" borderId="0" xfId="0" applyFont="1" applyFill="1" applyAlignment="1">
      <alignment vertical="top" wrapText="1"/>
    </xf>
    <xf numFmtId="0" fontId="8" fillId="25" borderId="10" xfId="46" applyFill="1" applyBorder="1" applyAlignment="1">
      <alignment vertical="top" wrapText="1"/>
    </xf>
    <xf numFmtId="10" fontId="8" fillId="25" borderId="10" xfId="46" applyNumberFormat="1" applyFill="1" applyBorder="1" applyAlignment="1" applyProtection="1">
      <alignment vertical="top" wrapText="1"/>
      <protection hidden="1"/>
    </xf>
    <xf numFmtId="0" fontId="8" fillId="25" borderId="10" xfId="46" applyFill="1" applyBorder="1" applyAlignment="1" applyProtection="1">
      <alignment vertical="top" wrapText="1"/>
      <protection hidden="1"/>
    </xf>
    <xf numFmtId="0" fontId="8" fillId="31" borderId="10" xfId="26" applyFill="1" applyBorder="1" applyAlignment="1" applyProtection="1">
      <alignment vertical="top" wrapText="1"/>
      <protection hidden="1"/>
    </xf>
    <xf numFmtId="0" fontId="33" fillId="31" borderId="10" xfId="26" applyFont="1" applyFill="1" applyBorder="1" applyAlignment="1" applyProtection="1">
      <alignment vertical="top" wrapText="1"/>
      <protection hidden="1"/>
    </xf>
    <xf numFmtId="0" fontId="33" fillId="31" borderId="11" xfId="26" applyFont="1" applyFill="1" applyBorder="1" applyAlignment="1" applyProtection="1">
      <alignment vertical="top" wrapText="1"/>
      <protection hidden="1"/>
    </xf>
    <xf numFmtId="0" fontId="33" fillId="28" borderId="10" xfId="26" applyFont="1" applyFill="1" applyBorder="1" applyAlignment="1">
      <alignment vertical="top" wrapText="1"/>
    </xf>
    <xf numFmtId="49" fontId="33" fillId="28" borderId="10" xfId="26" applyNumberFormat="1" applyFont="1" applyFill="1" applyBorder="1" applyAlignment="1">
      <alignment vertical="top" wrapText="1"/>
    </xf>
    <xf numFmtId="0" fontId="8" fillId="0" borderId="0" xfId="26" applyAlignment="1">
      <alignment vertical="top" wrapText="1"/>
    </xf>
    <xf numFmtId="49" fontId="8" fillId="25" borderId="10" xfId="46" applyNumberFormat="1" applyFill="1" applyBorder="1" applyAlignment="1">
      <alignment vertical="top" wrapText="1"/>
    </xf>
    <xf numFmtId="0" fontId="8" fillId="0" borderId="10" xfId="26" applyBorder="1" applyAlignment="1">
      <alignment vertical="top" wrapText="1"/>
    </xf>
    <xf numFmtId="0" fontId="8" fillId="0" borderId="10" xfId="26" applyBorder="1" applyAlignment="1" applyProtection="1">
      <alignment vertical="top" wrapText="1"/>
      <protection hidden="1"/>
    </xf>
    <xf numFmtId="0" fontId="35" fillId="0" borderId="0" xfId="44" applyFont="1" applyAlignment="1">
      <alignment vertical="top" wrapText="1"/>
    </xf>
    <xf numFmtId="165" fontId="8" fillId="25" borderId="10" xfId="46" applyNumberFormat="1" applyFill="1" applyBorder="1" applyAlignment="1" applyProtection="1">
      <alignment vertical="top" wrapText="1"/>
      <protection hidden="1"/>
    </xf>
    <xf numFmtId="0" fontId="8" fillId="0" borderId="0" xfId="26" applyAlignment="1" applyProtection="1">
      <alignment vertical="top" wrapText="1"/>
      <protection locked="0"/>
    </xf>
    <xf numFmtId="0" fontId="8" fillId="0" borderId="0" xfId="46" applyAlignment="1">
      <alignment vertical="top"/>
    </xf>
    <xf numFmtId="0" fontId="36" fillId="0" borderId="17" xfId="44" applyFont="1" applyBorder="1" applyAlignment="1">
      <alignment vertical="top"/>
    </xf>
    <xf numFmtId="0" fontId="36" fillId="0" borderId="0" xfId="44" applyFont="1" applyAlignment="1">
      <alignment vertical="top"/>
    </xf>
    <xf numFmtId="0" fontId="37" fillId="0" borderId="16" xfId="44" applyFont="1" applyBorder="1" applyAlignment="1">
      <alignment vertical="top"/>
    </xf>
    <xf numFmtId="0" fontId="37" fillId="0" borderId="16" xfId="44" applyFont="1" applyBorder="1" applyAlignment="1">
      <alignment vertical="top" wrapText="1"/>
    </xf>
    <xf numFmtId="2" fontId="38" fillId="0" borderId="18" xfId="44" applyNumberFormat="1" applyFont="1" applyBorder="1" applyAlignment="1">
      <alignment vertical="top"/>
    </xf>
    <xf numFmtId="0" fontId="30" fillId="0" borderId="0" xfId="44" applyAlignment="1">
      <alignment vertical="top"/>
    </xf>
    <xf numFmtId="0" fontId="30" fillId="0" borderId="0" xfId="44"/>
    <xf numFmtId="0" fontId="36" fillId="0" borderId="17" xfId="44" applyFont="1" applyBorder="1" applyAlignment="1">
      <alignment vertical="top" wrapText="1"/>
    </xf>
    <xf numFmtId="2" fontId="30" fillId="0" borderId="18" xfId="44" applyNumberFormat="1" applyBorder="1" applyAlignment="1">
      <alignment vertical="top"/>
    </xf>
    <xf numFmtId="0" fontId="30" fillId="0" borderId="18" xfId="44" applyBorder="1" applyAlignment="1">
      <alignment vertical="top"/>
    </xf>
    <xf numFmtId="2" fontId="30" fillId="0" borderId="0" xfId="44" applyNumberFormat="1" applyAlignment="1">
      <alignment vertical="top"/>
    </xf>
    <xf numFmtId="0" fontId="36" fillId="26" borderId="17" xfId="44" applyFont="1" applyFill="1" applyBorder="1" applyAlignment="1">
      <alignment vertical="top"/>
    </xf>
    <xf numFmtId="0" fontId="36" fillId="26" borderId="17" xfId="44" applyFont="1" applyFill="1" applyBorder="1" applyAlignment="1">
      <alignment vertical="top" wrapText="1"/>
    </xf>
    <xf numFmtId="0" fontId="36" fillId="26" borderId="0" xfId="44" applyFont="1" applyFill="1" applyAlignment="1">
      <alignment vertical="top"/>
    </xf>
    <xf numFmtId="0" fontId="30" fillId="26" borderId="0" xfId="44" applyFill="1"/>
    <xf numFmtId="0" fontId="30" fillId="0" borderId="0" xfId="44" applyAlignment="1">
      <alignment vertical="top" wrapText="1"/>
    </xf>
    <xf numFmtId="14" fontId="2" fillId="0" borderId="0" xfId="0" applyNumberFormat="1" applyFont="1" applyAlignment="1" applyProtection="1">
      <alignment horizontal="left"/>
      <protection locked="0"/>
    </xf>
    <xf numFmtId="0" fontId="8" fillId="0" borderId="0" xfId="0" applyFont="1" applyAlignment="1">
      <alignment vertical="top" wrapText="1"/>
    </xf>
    <xf numFmtId="0" fontId="26" fillId="0" borderId="0" xfId="44" applyFont="1" applyAlignment="1">
      <alignment vertical="top"/>
    </xf>
    <xf numFmtId="0" fontId="3" fillId="28" borderId="16" xfId="26" applyFont="1" applyFill="1" applyBorder="1" applyAlignment="1" applyProtection="1">
      <alignment vertical="top" wrapText="1"/>
      <protection hidden="1"/>
    </xf>
    <xf numFmtId="165" fontId="8" fillId="0" borderId="0" xfId="26" applyNumberFormat="1" applyAlignment="1">
      <alignment vertical="top" wrapText="1"/>
    </xf>
    <xf numFmtId="0" fontId="8" fillId="31" borderId="0" xfId="26" applyFill="1" applyAlignment="1" applyProtection="1">
      <alignment vertical="top" wrapText="1"/>
      <protection hidden="1"/>
    </xf>
    <xf numFmtId="0" fontId="33" fillId="31" borderId="0" xfId="26" applyFont="1" applyFill="1" applyAlignment="1" applyProtection="1">
      <alignment vertical="top" wrapText="1"/>
      <protection hidden="1"/>
    </xf>
    <xf numFmtId="0" fontId="3" fillId="27" borderId="16" xfId="26" applyFont="1" applyFill="1" applyBorder="1" applyAlignment="1" applyProtection="1">
      <alignment vertical="top" wrapText="1"/>
      <protection hidden="1"/>
    </xf>
    <xf numFmtId="49" fontId="8" fillId="27" borderId="16" xfId="46" applyNumberFormat="1" applyFill="1" applyBorder="1" applyAlignment="1" applyProtection="1">
      <alignment vertical="top"/>
      <protection hidden="1"/>
    </xf>
    <xf numFmtId="0" fontId="8" fillId="27" borderId="16" xfId="46" applyFill="1" applyBorder="1" applyAlignment="1" applyProtection="1">
      <alignment vertical="top" wrapText="1"/>
      <protection hidden="1"/>
    </xf>
    <xf numFmtId="0" fontId="8" fillId="27" borderId="16" xfId="46" applyFill="1" applyBorder="1" applyAlignment="1" applyProtection="1">
      <alignment vertical="top"/>
      <protection hidden="1"/>
    </xf>
    <xf numFmtId="10" fontId="8" fillId="27" borderId="16" xfId="46" applyNumberFormat="1" applyFill="1" applyBorder="1" applyAlignment="1" applyProtection="1">
      <alignment vertical="top"/>
      <protection hidden="1"/>
    </xf>
    <xf numFmtId="0" fontId="8" fillId="27" borderId="16" xfId="46" applyFill="1" applyBorder="1" applyAlignment="1" applyProtection="1">
      <alignment vertical="top"/>
      <protection locked="0"/>
    </xf>
    <xf numFmtId="165" fontId="8" fillId="27" borderId="16" xfId="46" applyNumberFormat="1" applyFill="1" applyBorder="1" applyAlignment="1" applyProtection="1">
      <alignment vertical="top" wrapText="1"/>
      <protection hidden="1"/>
    </xf>
    <xf numFmtId="0" fontId="8" fillId="0" borderId="16" xfId="46" applyBorder="1" applyAlignment="1">
      <alignment vertical="top"/>
    </xf>
    <xf numFmtId="0" fontId="8" fillId="27" borderId="16" xfId="26" applyFill="1" applyBorder="1" applyAlignment="1" applyProtection="1">
      <alignment vertical="top"/>
      <protection hidden="1"/>
    </xf>
    <xf numFmtId="0" fontId="8" fillId="0" borderId="16" xfId="26" applyBorder="1" applyAlignment="1" applyProtection="1">
      <alignment vertical="top"/>
      <protection hidden="1"/>
    </xf>
    <xf numFmtId="49" fontId="3" fillId="27" borderId="16" xfId="26" applyNumberFormat="1" applyFont="1" applyFill="1" applyBorder="1" applyAlignment="1" applyProtection="1">
      <alignment vertical="top" wrapText="1"/>
      <protection hidden="1"/>
    </xf>
    <xf numFmtId="0" fontId="39" fillId="0" borderId="0" xfId="26" applyFont="1" applyAlignment="1" applyProtection="1">
      <alignment vertical="top" wrapText="1"/>
      <protection hidden="1"/>
    </xf>
    <xf numFmtId="0" fontId="39" fillId="0" borderId="0" xfId="0" applyFont="1"/>
    <xf numFmtId="166" fontId="8" fillId="25" borderId="10" xfId="46" applyNumberFormat="1" applyFill="1" applyBorder="1" applyAlignment="1" applyProtection="1">
      <alignment vertical="top" wrapText="1"/>
      <protection locked="0" hidden="1"/>
    </xf>
    <xf numFmtId="166" fontId="3" fillId="27" borderId="16" xfId="26" applyNumberFormat="1" applyFont="1" applyFill="1" applyBorder="1" applyAlignment="1" applyProtection="1">
      <alignment vertical="top" wrapText="1"/>
      <protection locked="0"/>
    </xf>
    <xf numFmtId="0" fontId="8" fillId="0" borderId="0" xfId="0" applyFont="1" applyAlignment="1" applyProtection="1">
      <alignment wrapText="1"/>
      <protection locked="0"/>
    </xf>
    <xf numFmtId="0" fontId="42" fillId="0" borderId="19" xfId="0" applyFont="1" applyBorder="1"/>
    <xf numFmtId="49" fontId="8" fillId="25" borderId="16" xfId="46" applyNumberFormat="1" applyFill="1" applyBorder="1" applyAlignment="1">
      <alignment vertical="top" wrapText="1"/>
    </xf>
    <xf numFmtId="0" fontId="8" fillId="25" borderId="16" xfId="46" applyFill="1" applyBorder="1" applyAlignment="1">
      <alignment vertical="top" wrapText="1"/>
    </xf>
    <xf numFmtId="10" fontId="8" fillId="25" borderId="16" xfId="46" applyNumberFormat="1" applyFill="1" applyBorder="1" applyAlignment="1" applyProtection="1">
      <alignment vertical="top" wrapText="1"/>
      <protection hidden="1"/>
    </xf>
    <xf numFmtId="0" fontId="8" fillId="25" borderId="16" xfId="46" applyFill="1" applyBorder="1" applyAlignment="1" applyProtection="1">
      <alignment vertical="top" wrapText="1"/>
      <protection hidden="1"/>
    </xf>
    <xf numFmtId="165" fontId="8" fillId="25" borderId="16" xfId="46" applyNumberFormat="1" applyFill="1" applyBorder="1" applyAlignment="1" applyProtection="1">
      <alignment vertical="top" wrapText="1"/>
      <protection hidden="1"/>
    </xf>
    <xf numFmtId="0" fontId="8" fillId="0" borderId="16" xfId="26" applyBorder="1" applyAlignment="1">
      <alignment vertical="top" wrapText="1"/>
    </xf>
    <xf numFmtId="0" fontId="8" fillId="0" borderId="16" xfId="26" applyBorder="1" applyAlignment="1" applyProtection="1">
      <alignment vertical="top" wrapText="1"/>
      <protection hidden="1"/>
    </xf>
    <xf numFmtId="0" fontId="26" fillId="0" borderId="0" xfId="26" applyFont="1" applyAlignment="1" applyProtection="1">
      <alignment vertical="top" wrapText="1"/>
      <protection hidden="1"/>
    </xf>
    <xf numFmtId="164" fontId="8" fillId="32" borderId="16" xfId="26" applyNumberFormat="1" applyFill="1" applyBorder="1" applyAlignment="1" applyProtection="1">
      <alignment vertical="top"/>
      <protection locked="0"/>
    </xf>
    <xf numFmtId="0" fontId="8" fillId="32" borderId="16" xfId="26" applyFill="1" applyBorder="1" applyAlignment="1" applyProtection="1">
      <alignment vertical="top" wrapText="1"/>
      <protection locked="0"/>
    </xf>
    <xf numFmtId="1" fontId="8" fillId="32" borderId="16" xfId="26" applyNumberFormat="1" applyFill="1" applyBorder="1" applyAlignment="1" applyProtection="1">
      <alignment vertical="top"/>
      <protection locked="0"/>
    </xf>
    <xf numFmtId="0" fontId="8" fillId="32" borderId="16" xfId="26" applyFill="1" applyBorder="1" applyAlignment="1" applyProtection="1">
      <alignment vertical="top"/>
      <protection locked="0"/>
    </xf>
    <xf numFmtId="166" fontId="8" fillId="32" borderId="16" xfId="26" applyNumberFormat="1" applyFill="1" applyBorder="1" applyAlignment="1" applyProtection="1">
      <alignment vertical="top"/>
      <protection hidden="1"/>
    </xf>
    <xf numFmtId="10" fontId="8" fillId="32" borderId="16" xfId="26" applyNumberFormat="1" applyFill="1" applyBorder="1" applyAlignment="1" applyProtection="1">
      <alignment vertical="top"/>
      <protection hidden="1"/>
    </xf>
    <xf numFmtId="10" fontId="8" fillId="32" borderId="16" xfId="26" applyNumberFormat="1" applyFill="1" applyBorder="1" applyAlignment="1" applyProtection="1">
      <alignment vertical="top"/>
      <protection locked="0"/>
    </xf>
    <xf numFmtId="0" fontId="8" fillId="32" borderId="16" xfId="26" applyFill="1" applyBorder="1" applyAlignment="1" applyProtection="1">
      <alignment vertical="top" wrapText="1"/>
      <protection hidden="1"/>
    </xf>
    <xf numFmtId="166" fontId="8" fillId="32" borderId="16" xfId="26" applyNumberFormat="1" applyFill="1" applyBorder="1" applyAlignment="1" applyProtection="1">
      <alignment vertical="top" wrapText="1"/>
      <protection hidden="1"/>
    </xf>
    <xf numFmtId="165" fontId="8" fillId="32" borderId="16" xfId="26" applyNumberFormat="1" applyFill="1" applyBorder="1" applyAlignment="1" applyProtection="1">
      <alignment vertical="top" wrapText="1"/>
      <protection hidden="1"/>
    </xf>
    <xf numFmtId="0" fontId="8" fillId="32" borderId="16" xfId="26" applyFill="1" applyBorder="1" applyAlignment="1" applyProtection="1">
      <alignment vertical="top"/>
      <protection hidden="1"/>
    </xf>
    <xf numFmtId="167" fontId="8" fillId="32" borderId="16" xfId="26" applyNumberFormat="1" applyFill="1" applyBorder="1" applyAlignment="1" applyProtection="1">
      <alignment vertical="top"/>
      <protection locked="0" hidden="1"/>
    </xf>
    <xf numFmtId="164" fontId="8" fillId="26" borderId="16" xfId="26" applyNumberFormat="1" applyFill="1" applyBorder="1" applyAlignment="1" applyProtection="1">
      <alignment vertical="top"/>
      <protection locked="0"/>
    </xf>
    <xf numFmtId="0" fontId="8" fillId="26" borderId="16" xfId="26" applyFill="1" applyBorder="1" applyAlignment="1" applyProtection="1">
      <alignment vertical="top" wrapText="1"/>
      <protection locked="0"/>
    </xf>
    <xf numFmtId="1" fontId="8" fillId="26" borderId="16" xfId="26" applyNumberFormat="1" applyFill="1" applyBorder="1" applyAlignment="1" applyProtection="1">
      <alignment vertical="top"/>
      <protection locked="0"/>
    </xf>
    <xf numFmtId="0" fontId="8" fillId="26" borderId="16" xfId="26" applyFill="1" applyBorder="1" applyAlignment="1" applyProtection="1">
      <alignment vertical="top"/>
      <protection locked="0"/>
    </xf>
    <xf numFmtId="166" fontId="8" fillId="26" borderId="16" xfId="26" applyNumberFormat="1" applyFill="1" applyBorder="1" applyAlignment="1" applyProtection="1">
      <alignment vertical="top"/>
      <protection hidden="1"/>
    </xf>
    <xf numFmtId="10" fontId="8" fillId="26" borderId="16" xfId="26" applyNumberFormat="1" applyFill="1" applyBorder="1" applyAlignment="1" applyProtection="1">
      <alignment vertical="top"/>
      <protection hidden="1"/>
    </xf>
    <xf numFmtId="10" fontId="8" fillId="26" borderId="16" xfId="26" applyNumberFormat="1" applyFill="1" applyBorder="1" applyAlignment="1" applyProtection="1">
      <alignment vertical="top"/>
      <protection locked="0"/>
    </xf>
    <xf numFmtId="0" fontId="8" fillId="26" borderId="16" xfId="26" applyFill="1" applyBorder="1" applyAlignment="1" applyProtection="1">
      <alignment vertical="top" wrapText="1"/>
      <protection hidden="1"/>
    </xf>
    <xf numFmtId="166" fontId="8" fillId="26" borderId="16" xfId="26" applyNumberFormat="1" applyFill="1" applyBorder="1" applyAlignment="1" applyProtection="1">
      <alignment vertical="top" wrapText="1"/>
      <protection hidden="1"/>
    </xf>
    <xf numFmtId="165" fontId="8" fillId="26" borderId="16" xfId="26" applyNumberFormat="1" applyFill="1" applyBorder="1" applyAlignment="1" applyProtection="1">
      <alignment vertical="top" wrapText="1"/>
      <protection hidden="1"/>
    </xf>
    <xf numFmtId="0" fontId="8" fillId="26" borderId="16" xfId="26" applyFill="1" applyBorder="1" applyAlignment="1" applyProtection="1">
      <alignment vertical="top"/>
      <protection hidden="1"/>
    </xf>
    <xf numFmtId="167" fontId="8" fillId="26" borderId="16" xfId="26" applyNumberFormat="1" applyFill="1" applyBorder="1" applyAlignment="1" applyProtection="1">
      <alignment vertical="top"/>
      <protection locked="0" hidden="1"/>
    </xf>
    <xf numFmtId="0" fontId="26" fillId="0" borderId="0" xfId="46" applyFont="1" applyAlignment="1">
      <alignment vertical="top"/>
    </xf>
    <xf numFmtId="165" fontId="8" fillId="0" borderId="16" xfId="46" applyNumberFormat="1" applyBorder="1" applyAlignment="1">
      <alignment vertical="top"/>
    </xf>
    <xf numFmtId="0" fontId="4" fillId="0" borderId="20" xfId="0" applyFont="1" applyBorder="1"/>
    <xf numFmtId="0" fontId="42" fillId="0" borderId="20" xfId="0" applyFont="1" applyBorder="1"/>
    <xf numFmtId="0" fontId="4" fillId="33" borderId="20" xfId="0" applyFont="1" applyFill="1" applyBorder="1"/>
    <xf numFmtId="4" fontId="41" fillId="33" borderId="20" xfId="0" applyNumberFormat="1" applyFont="1" applyFill="1" applyBorder="1"/>
    <xf numFmtId="0" fontId="4" fillId="0" borderId="0" xfId="0" applyFont="1" applyAlignment="1">
      <alignment vertical="top" wrapText="1"/>
    </xf>
    <xf numFmtId="4" fontId="42" fillId="0" borderId="19" xfId="0" applyNumberFormat="1" applyFont="1" applyBorder="1"/>
    <xf numFmtId="4" fontId="5" fillId="0" borderId="0" xfId="26" applyNumberFormat="1" applyFont="1" applyAlignment="1">
      <alignment vertical="top" wrapText="1"/>
    </xf>
    <xf numFmtId="0" fontId="43" fillId="0" borderId="17" xfId="44" applyFont="1" applyBorder="1" applyAlignment="1">
      <alignment vertical="top"/>
    </xf>
    <xf numFmtId="0" fontId="43" fillId="0" borderId="0" xfId="44" applyFont="1" applyAlignment="1">
      <alignment vertical="top"/>
    </xf>
    <xf numFmtId="0" fontId="30" fillId="0" borderId="17" xfId="44" applyBorder="1" applyAlignment="1">
      <alignment vertical="top"/>
    </xf>
  </cellXfs>
  <cellStyles count="54">
    <cellStyle name="20 % – Poudarek1" xfId="1" builtinId="30" customBuiltin="1"/>
    <cellStyle name="20 % – Poudarek2" xfId="2" builtinId="34" customBuiltin="1"/>
    <cellStyle name="20 % – Poudarek3" xfId="3" builtinId="38" customBuiltin="1"/>
    <cellStyle name="20 % – Poudarek4" xfId="4" builtinId="42" customBuiltin="1"/>
    <cellStyle name="20 % – Poudarek5" xfId="5" builtinId="46" customBuiltin="1"/>
    <cellStyle name="20 % – Poudarek6" xfId="6" builtinId="50" customBuiltin="1"/>
    <cellStyle name="40 % – Poudarek1" xfId="7" builtinId="31" customBuiltin="1"/>
    <cellStyle name="40 % – Poudarek2" xfId="8" builtinId="35" customBuiltin="1"/>
    <cellStyle name="40 % – Poudarek3" xfId="9" builtinId="39" customBuiltin="1"/>
    <cellStyle name="40 % – Poudarek4" xfId="10" builtinId="43" customBuiltin="1"/>
    <cellStyle name="40 % – Poudarek5" xfId="11" builtinId="47" customBuiltin="1"/>
    <cellStyle name="40 % – Poudarek6" xfId="12" builtinId="51" customBuiltin="1"/>
    <cellStyle name="60 % – Poudarek1" xfId="13" builtinId="32" customBuiltin="1"/>
    <cellStyle name="60 % – Poudarek2" xfId="14" builtinId="36" customBuiltin="1"/>
    <cellStyle name="60 % – Poudarek3" xfId="15" builtinId="40" customBuiltin="1"/>
    <cellStyle name="60 % – Poudarek4" xfId="16" builtinId="44" customBuiltin="1"/>
    <cellStyle name="60 % – Poudarek5" xfId="17" builtinId="48" customBuiltin="1"/>
    <cellStyle name="60 % – Poudarek6" xfId="18" builtinId="52" customBuiltin="1"/>
    <cellStyle name="Dobro" xfId="19" builtinId="26" customBuiltin="1"/>
    <cellStyle name="Izhod" xfId="20" builtinId="21" customBuiltin="1"/>
    <cellStyle name="Izhod 2" xfId="48" xr:uid="{00000000-0005-0000-0000-000014000000}"/>
    <cellStyle name="Naslov" xfId="21" builtinId="15" customBuiltin="1"/>
    <cellStyle name="Naslov 1" xfId="22" builtinId="16" customBuiltin="1"/>
    <cellStyle name="Naslov 2" xfId="23" builtinId="17" customBuiltin="1"/>
    <cellStyle name="Naslov 3" xfId="24" builtinId="18" customBuiltin="1"/>
    <cellStyle name="Naslov 4" xfId="25" builtinId="19" customBuiltin="1"/>
    <cellStyle name="Navadno" xfId="0" builtinId="0"/>
    <cellStyle name="Navadno 2" xfId="44" xr:uid="{00000000-0005-0000-0000-00001B000000}"/>
    <cellStyle name="Navadno 3" xfId="43" xr:uid="{00000000-0005-0000-0000-00001C000000}"/>
    <cellStyle name="Navadno 3 2" xfId="46" xr:uid="{00000000-0005-0000-0000-00001D000000}"/>
    <cellStyle name="Navadno 3 3" xfId="47" xr:uid="{00000000-0005-0000-0000-00001E000000}"/>
    <cellStyle name="Navadno 3 3 2" xfId="53" xr:uid="{00000000-0005-0000-0000-00001F000000}"/>
    <cellStyle name="Navadno 4" xfId="45" xr:uid="{00000000-0005-0000-0000-000020000000}"/>
    <cellStyle name="Navadno_Poročilo-letno" xfId="26" xr:uid="{00000000-0005-0000-0000-000021000000}"/>
    <cellStyle name="Nevtralno" xfId="27" builtinId="28" customBuiltin="1"/>
    <cellStyle name="Opomba" xfId="28" builtinId="10" customBuiltin="1"/>
    <cellStyle name="Opomba 2" xfId="49" xr:uid="{00000000-0005-0000-0000-000024000000}"/>
    <cellStyle name="Opozorilo" xfId="29" builtinId="11" customBuiltin="1"/>
    <cellStyle name="Pojasnjevalno besedilo" xfId="30" builtinId="53" customBuiltin="1"/>
    <cellStyle name="Poudarek1" xfId="31" builtinId="29" customBuiltin="1"/>
    <cellStyle name="Poudarek2" xfId="32" builtinId="33" customBuiltin="1"/>
    <cellStyle name="Poudarek3" xfId="33" builtinId="37" customBuiltin="1"/>
    <cellStyle name="Poudarek4" xfId="34" builtinId="41" customBuiltin="1"/>
    <cellStyle name="Poudarek5" xfId="35" builtinId="45" customBuiltin="1"/>
    <cellStyle name="Poudarek6" xfId="36" builtinId="49" customBuiltin="1"/>
    <cellStyle name="Povezana celica" xfId="37" builtinId="24" customBuiltin="1"/>
    <cellStyle name="Preveri celico" xfId="38" builtinId="23" customBuiltin="1"/>
    <cellStyle name="Računanje" xfId="39" builtinId="22" customBuiltin="1"/>
    <cellStyle name="Računanje 2" xfId="50" xr:uid="{00000000-0005-0000-0000-000030000000}"/>
    <cellStyle name="Slabo" xfId="40" builtinId="27" customBuiltin="1"/>
    <cellStyle name="Vnos" xfId="41" builtinId="20" customBuiltin="1"/>
    <cellStyle name="Vnos 2" xfId="51" xr:uid="{00000000-0005-0000-0000-000033000000}"/>
    <cellStyle name="Vsota" xfId="42" builtinId="25" customBuiltin="1"/>
    <cellStyle name="Vsota 2" xfId="52" xr:uid="{00000000-0005-0000-0000-000035000000}"/>
  </cellStyles>
  <dxfs count="21">
    <dxf>
      <fill>
        <patternFill>
          <bgColor theme="5" tint="0.39994506668294322"/>
        </patternFill>
      </fill>
    </dxf>
    <dxf>
      <fill>
        <patternFill>
          <bgColor theme="6" tint="0.59996337778862885"/>
        </patternFill>
      </fill>
    </dxf>
    <dxf>
      <fill>
        <patternFill>
          <bgColor theme="6" tint="0.59996337778862885"/>
        </patternFill>
      </fill>
    </dxf>
    <dxf>
      <fill>
        <patternFill>
          <bgColor theme="6" tint="0.59996337778862885"/>
        </patternFill>
      </fill>
    </dxf>
    <dxf>
      <font>
        <color rgb="FF9C0006"/>
      </font>
      <fill>
        <patternFill>
          <fgColor indexed="64"/>
          <bgColor rgb="FFFFC7CE"/>
        </patternFill>
      </fill>
    </dxf>
    <dxf>
      <font>
        <color rgb="FF9C0006"/>
      </font>
      <fill>
        <patternFill>
          <fgColor indexed="64"/>
          <bgColor rgb="FFFFC7CE"/>
        </patternFill>
      </fill>
    </dxf>
    <dxf>
      <font>
        <color rgb="FF9C0006"/>
      </font>
      <fill>
        <patternFill>
          <fgColor indexed="64"/>
          <bgColor rgb="FFFFC7CE"/>
        </patternFill>
      </fill>
    </dxf>
    <dxf>
      <font>
        <color rgb="FF9C0006"/>
      </font>
      <fill>
        <patternFill>
          <fgColor indexed="64"/>
          <bgColor rgb="FFFFC7CE"/>
        </patternFill>
      </fill>
    </dxf>
    <dxf>
      <font>
        <color rgb="FF9C0006"/>
      </font>
      <fill>
        <patternFill>
          <fgColor indexed="64"/>
          <bgColor rgb="FFFFC7CE"/>
        </patternFill>
      </fill>
    </dxf>
    <dxf>
      <font>
        <color rgb="FF9C0006"/>
      </font>
      <fill>
        <patternFill>
          <fgColor indexed="64"/>
          <bgColor rgb="FFFFC7CE"/>
        </patternFill>
      </fill>
    </dxf>
    <dxf>
      <font>
        <color rgb="FF9C0006"/>
      </font>
      <fill>
        <patternFill>
          <fgColor indexed="64"/>
          <bgColor rgb="FFFFC7CE"/>
        </patternFill>
      </fill>
    </dxf>
    <dxf>
      <font>
        <color rgb="FF9C0006"/>
      </font>
      <fill>
        <patternFill>
          <fgColor indexed="64"/>
          <bgColor rgb="FFFFC7CE"/>
        </patternFill>
      </fill>
    </dxf>
    <dxf>
      <font>
        <color rgb="FF9C0006"/>
      </font>
      <fill>
        <patternFill>
          <fgColor indexed="64"/>
          <bgColor rgb="FFFFC7CE"/>
        </patternFill>
      </fill>
    </dxf>
    <dxf>
      <font>
        <color rgb="FF9C0006"/>
      </font>
      <fill>
        <patternFill>
          <fgColor indexed="64"/>
          <bgColor rgb="FFFFC7CE"/>
        </patternFill>
      </fill>
    </dxf>
    <dxf>
      <font>
        <color rgb="FF9C0006"/>
      </font>
      <fill>
        <patternFill>
          <bgColor rgb="FFFFC7CE"/>
        </patternFill>
      </fill>
    </dxf>
    <dxf>
      <font>
        <color rgb="FF9C0006"/>
      </font>
      <fill>
        <patternFill>
          <bgColor rgb="FFFFC7CE"/>
        </patternFill>
      </fill>
    </dxf>
    <dxf>
      <font>
        <color rgb="FF9C0006"/>
      </font>
      <fill>
        <patternFill>
          <fgColor indexed="64"/>
          <bgColor rgb="FFFFC7CE"/>
        </patternFill>
      </fill>
    </dxf>
    <dxf>
      <font>
        <color rgb="FF9C0006"/>
      </font>
      <fill>
        <patternFill>
          <fgColor indexed="64"/>
          <bgColor rgb="FFFFC7CE"/>
        </patternFill>
      </fill>
    </dxf>
    <dxf>
      <font>
        <color rgb="FF9C0006"/>
      </font>
      <fill>
        <patternFill>
          <fgColor indexed="64"/>
          <bgColor rgb="FFFFC7CE"/>
        </patternFill>
      </fill>
    </dxf>
    <dxf>
      <font>
        <color rgb="FF9C0006"/>
      </font>
      <fill>
        <patternFill>
          <bgColor rgb="FFFFC7CE"/>
        </patternFill>
      </fill>
    </dxf>
    <dxf>
      <font>
        <color rgb="FF9C0006"/>
      </font>
      <fill>
        <patternFill>
          <bgColor rgb="FFFFC7CE"/>
        </patternFill>
      </fill>
    </dxf>
  </dxfs>
  <tableStyles count="1" defaultTableStyle="TableStyleMedium9" defaultPivotStyle="PivotStyleLight16">
    <tableStyle name="Invisible" pivot="0" table="0" count="0" xr9:uid="{D0656A0D-C358-490F-B5FE-8D34BF1BDBCC}"/>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microsoft.com/office/2006/relationships/attachedToolbars" Target="attachedToolbars.bin"/><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590550</xdr:colOff>
          <xdr:row>1</xdr:row>
          <xdr:rowOff>9525</xdr:rowOff>
        </xdr:from>
        <xdr:to>
          <xdr:col>4</xdr:col>
          <xdr:colOff>600075</xdr:colOff>
          <xdr:row>2</xdr:row>
          <xdr:rowOff>114300</xdr:rowOff>
        </xdr:to>
        <xdr:sp macro="" textlink="">
          <xdr:nvSpPr>
            <xdr:cNvPr id="1029" name="Button 5" hidden="1">
              <a:extLst>
                <a:ext uri="{63B3BB69-23CF-44E3-9099-C40C66FF867C}">
                  <a14:compatExt spid="_x0000_s1029"/>
                </a:ext>
                <a:ext uri="{FF2B5EF4-FFF2-40B4-BE49-F238E27FC236}">
                  <a16:creationId xmlns:a16="http://schemas.microsoft.com/office/drawing/2014/main" id="{00000000-0008-0000-0500-0000050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sl-SI" sz="1000" b="0" i="0" u="none" strike="noStrike" baseline="0">
                  <a:solidFill>
                    <a:srgbClr val="000000"/>
                  </a:solidFill>
                  <a:latin typeface="Arial"/>
                  <a:cs typeface="Arial"/>
                </a:rPr>
                <a:t>Odstrani poimenovane obsege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8</xdr:row>
          <xdr:rowOff>9525</xdr:rowOff>
        </xdr:from>
        <xdr:to>
          <xdr:col>4</xdr:col>
          <xdr:colOff>600075</xdr:colOff>
          <xdr:row>9</xdr:row>
          <xdr:rowOff>123825</xdr:rowOff>
        </xdr:to>
        <xdr:sp macro="" textlink="">
          <xdr:nvSpPr>
            <xdr:cNvPr id="1030" name="Button 6" hidden="1">
              <a:extLst>
                <a:ext uri="{63B3BB69-23CF-44E3-9099-C40C66FF867C}">
                  <a14:compatExt spid="_x0000_s1030"/>
                </a:ext>
                <a:ext uri="{FF2B5EF4-FFF2-40B4-BE49-F238E27FC236}">
                  <a16:creationId xmlns:a16="http://schemas.microsoft.com/office/drawing/2014/main" id="{00000000-0008-0000-0500-0000060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sl-SI" sz="1000" b="0" i="0" u="none" strike="noStrike" baseline="0">
                  <a:solidFill>
                    <a:srgbClr val="000000"/>
                  </a:solidFill>
                  <a:latin typeface="Arial"/>
                  <a:cs typeface="Arial"/>
                </a:rPr>
                <a:t>Dodaj nove obsege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11</xdr:row>
          <xdr:rowOff>9525</xdr:rowOff>
        </xdr:from>
        <xdr:to>
          <xdr:col>5</xdr:col>
          <xdr:colOff>9525</xdr:colOff>
          <xdr:row>12</xdr:row>
          <xdr:rowOff>104775</xdr:rowOff>
        </xdr:to>
        <xdr:sp macro="" textlink="">
          <xdr:nvSpPr>
            <xdr:cNvPr id="1031" name="Button 7" hidden="1">
              <a:extLst>
                <a:ext uri="{63B3BB69-23CF-44E3-9099-C40C66FF867C}">
                  <a14:compatExt spid="_x0000_s1031"/>
                </a:ext>
                <a:ext uri="{FF2B5EF4-FFF2-40B4-BE49-F238E27FC236}">
                  <a16:creationId xmlns:a16="http://schemas.microsoft.com/office/drawing/2014/main" id="{00000000-0008-0000-0500-0000070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sl-SI" sz="1000" b="0" i="0" u="none" strike="noStrike" baseline="0">
                  <a:solidFill>
                    <a:srgbClr val="000000"/>
                  </a:solidFill>
                  <a:latin typeface="Arial"/>
                  <a:cs typeface="Arial"/>
                </a:rPr>
                <a:t>Uredi podatke</a:t>
              </a:r>
            </a:p>
          </xdr:txBody>
        </xdr:sp>
        <xdr:clientData fPrintsWithSheet="0"/>
      </xdr:twoCellAnchor>
    </mc:Choice>
    <mc:Fallback/>
  </mc:AlternateContent>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6.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D64"/>
  <sheetViews>
    <sheetView tabSelected="1" zoomScale="85" zoomScaleNormal="85" workbookViewId="0">
      <selection activeCell="J13" sqref="J13"/>
    </sheetView>
  </sheetViews>
  <sheetFormatPr defaultColWidth="9.140625" defaultRowHeight="12.75" zeroHeight="1" x14ac:dyDescent="0.2"/>
  <cols>
    <col min="1" max="1" width="2.85546875" style="14" customWidth="1"/>
    <col min="2" max="3" width="9.140625" style="14" customWidth="1"/>
    <col min="4" max="4" width="135.5703125" style="14" customWidth="1"/>
    <col min="5" max="11" width="9.140625" style="14" customWidth="1"/>
    <col min="12" max="16384" width="9.140625" style="14"/>
  </cols>
  <sheetData>
    <row r="1" spans="1:4" x14ac:dyDescent="0.2"/>
    <row r="2" spans="1:4" ht="18" x14ac:dyDescent="0.25">
      <c r="A2" s="13"/>
    </row>
    <row r="3" spans="1:4" x14ac:dyDescent="0.2"/>
    <row r="4" spans="1:4" ht="18" x14ac:dyDescent="0.2">
      <c r="C4" s="21" t="s">
        <v>52</v>
      </c>
      <c r="D4" s="22"/>
    </row>
    <row r="5" spans="1:4" ht="15" x14ac:dyDescent="0.2">
      <c r="C5" s="22"/>
      <c r="D5" s="22"/>
    </row>
    <row r="6" spans="1:4" ht="15" x14ac:dyDescent="0.2">
      <c r="C6" s="25">
        <v>1</v>
      </c>
      <c r="D6" s="25" t="s">
        <v>46</v>
      </c>
    </row>
    <row r="7" spans="1:4" ht="30" x14ac:dyDescent="0.2">
      <c r="C7" s="25">
        <v>2</v>
      </c>
      <c r="D7" s="25" t="s">
        <v>47</v>
      </c>
    </row>
    <row r="8" spans="1:4" ht="60" x14ac:dyDescent="0.2">
      <c r="C8" s="25">
        <v>3</v>
      </c>
      <c r="D8" s="25" t="s">
        <v>55</v>
      </c>
    </row>
    <row r="9" spans="1:4" ht="15" x14ac:dyDescent="0.2">
      <c r="C9" s="25">
        <v>4</v>
      </c>
      <c r="D9" s="25" t="s">
        <v>63</v>
      </c>
    </row>
    <row r="10" spans="1:4" ht="15" x14ac:dyDescent="0.2">
      <c r="C10" s="25">
        <v>5</v>
      </c>
      <c r="D10" s="25" t="s">
        <v>48</v>
      </c>
    </row>
    <row r="11" spans="1:4" ht="30" x14ac:dyDescent="0.2">
      <c r="C11" s="25">
        <v>6</v>
      </c>
      <c r="D11" s="25" t="s">
        <v>54</v>
      </c>
    </row>
    <row r="12" spans="1:4" ht="60" x14ac:dyDescent="0.2">
      <c r="C12" s="25">
        <v>7</v>
      </c>
      <c r="D12" s="25" t="s">
        <v>78</v>
      </c>
    </row>
    <row r="13" spans="1:4" ht="105" x14ac:dyDescent="0.2">
      <c r="C13" s="25">
        <v>8</v>
      </c>
      <c r="D13" s="25" t="s">
        <v>1353</v>
      </c>
    </row>
    <row r="14" spans="1:4" ht="60" x14ac:dyDescent="0.2">
      <c r="C14" s="25">
        <v>9</v>
      </c>
      <c r="D14" s="25" t="s">
        <v>79</v>
      </c>
    </row>
    <row r="15" spans="1:4" ht="15" x14ac:dyDescent="0.2">
      <c r="C15" s="25">
        <v>10</v>
      </c>
      <c r="D15" s="25" t="s">
        <v>49</v>
      </c>
    </row>
    <row r="16" spans="1:4" ht="30" x14ac:dyDescent="0.2">
      <c r="C16" s="25">
        <v>11</v>
      </c>
      <c r="D16" s="25" t="s">
        <v>81</v>
      </c>
    </row>
    <row r="17" spans="3:4" ht="15" x14ac:dyDescent="0.2">
      <c r="C17" s="25">
        <v>12</v>
      </c>
      <c r="D17" s="26" t="s">
        <v>80</v>
      </c>
    </row>
    <row r="18" spans="3:4" ht="30" x14ac:dyDescent="0.2">
      <c r="C18" s="25">
        <v>13</v>
      </c>
      <c r="D18" s="26" t="s">
        <v>1252</v>
      </c>
    </row>
    <row r="19" spans="3:4" ht="15" x14ac:dyDescent="0.2">
      <c r="C19" s="25">
        <v>14</v>
      </c>
      <c r="D19" s="26" t="s">
        <v>51</v>
      </c>
    </row>
    <row r="20" spans="3:4" ht="30" x14ac:dyDescent="0.2">
      <c r="C20" s="25">
        <v>15</v>
      </c>
      <c r="D20" s="26" t="s">
        <v>1253</v>
      </c>
    </row>
    <row r="21" spans="3:4" ht="37.5" x14ac:dyDescent="0.2">
      <c r="C21" s="25">
        <v>16</v>
      </c>
      <c r="D21" s="27" t="s">
        <v>56</v>
      </c>
    </row>
    <row r="22" spans="3:4" x14ac:dyDescent="0.2"/>
    <row r="23" spans="3:4" x14ac:dyDescent="0.2"/>
    <row r="24" spans="3:4" ht="23.25" x14ac:dyDescent="0.2">
      <c r="C24" s="23" t="s">
        <v>207</v>
      </c>
      <c r="D24" s="24"/>
    </row>
    <row r="25" spans="3:4" x14ac:dyDescent="0.2"/>
    <row r="26" spans="3:4" x14ac:dyDescent="0.2"/>
    <row r="27" spans="3:4" x14ac:dyDescent="0.2"/>
    <row r="45" spans="3:4" hidden="1" x14ac:dyDescent="0.2">
      <c r="C45" s="19"/>
    </row>
    <row r="46" spans="3:4" hidden="1" x14ac:dyDescent="0.2">
      <c r="C46" s="19"/>
      <c r="D46" s="19"/>
    </row>
    <row r="47" spans="3:4" hidden="1" x14ac:dyDescent="0.2">
      <c r="C47" s="19"/>
      <c r="D47" s="19"/>
    </row>
    <row r="48" spans="3:4" hidden="1" x14ac:dyDescent="0.2">
      <c r="C48" s="20"/>
      <c r="D48" s="20"/>
    </row>
    <row r="49" spans="3:4" hidden="1" x14ac:dyDescent="0.2">
      <c r="C49" s="20"/>
      <c r="D49" s="20"/>
    </row>
    <row r="50" spans="3:4" hidden="1" x14ac:dyDescent="0.2">
      <c r="C50" s="20"/>
      <c r="D50" s="20"/>
    </row>
    <row r="51" spans="3:4" hidden="1" x14ac:dyDescent="0.2">
      <c r="C51" s="20"/>
      <c r="D51" s="20"/>
    </row>
    <row r="52" spans="3:4" hidden="1" x14ac:dyDescent="0.2">
      <c r="C52" s="20"/>
      <c r="D52" s="20"/>
    </row>
    <row r="53" spans="3:4" hidden="1" x14ac:dyDescent="0.2">
      <c r="C53" s="20"/>
      <c r="D53" s="20"/>
    </row>
    <row r="54" spans="3:4" hidden="1" x14ac:dyDescent="0.2">
      <c r="C54" s="20"/>
      <c r="D54" s="20"/>
    </row>
    <row r="55" spans="3:4" hidden="1" x14ac:dyDescent="0.2">
      <c r="C55" s="20"/>
      <c r="D55" s="20"/>
    </row>
    <row r="56" spans="3:4" hidden="1" x14ac:dyDescent="0.2">
      <c r="C56" s="20"/>
      <c r="D56" s="20"/>
    </row>
    <row r="57" spans="3:4" hidden="1" x14ac:dyDescent="0.2">
      <c r="C57" s="20"/>
      <c r="D57" s="20"/>
    </row>
    <row r="58" spans="3:4" hidden="1" x14ac:dyDescent="0.2">
      <c r="C58" s="20"/>
      <c r="D58" s="20"/>
    </row>
    <row r="59" spans="3:4" hidden="1" x14ac:dyDescent="0.2">
      <c r="C59" s="20"/>
      <c r="D59" s="20"/>
    </row>
    <row r="60" spans="3:4" hidden="1" x14ac:dyDescent="0.2">
      <c r="C60" s="20"/>
      <c r="D60" s="20"/>
    </row>
    <row r="61" spans="3:4" hidden="1" x14ac:dyDescent="0.2">
      <c r="C61" s="20"/>
      <c r="D61" s="20"/>
    </row>
    <row r="62" spans="3:4" hidden="1" x14ac:dyDescent="0.2">
      <c r="C62" s="20"/>
      <c r="D62" s="20"/>
    </row>
    <row r="63" spans="3:4" hidden="1" x14ac:dyDescent="0.2">
      <c r="C63" s="20"/>
      <c r="D63" s="20"/>
    </row>
    <row r="64" spans="3:4" hidden="1" x14ac:dyDescent="0.2">
      <c r="C64" s="19"/>
      <c r="D64" s="19"/>
    </row>
  </sheetData>
  <sheetProtection algorithmName="SHA-512" hashValue="EROPttz+Kdt7b7dKEvPOhtJj8Ygjua6A5UZs2oEdrcg6LGovkvpifURxO2hBpQ9Q2NxezA6g78iQ5PD7cMa9Gg==" saltValue="0jeRQJXbe1+HtQjchKy1WQ==" spinCount="100000" sheet="1" selectLockedCells="1" selectUnlockedCells="1"/>
  <phoneticPr fontId="0" type="noConversion"/>
  <pageMargins left="0.75" right="0.75" top="1" bottom="1" header="0" footer="0"/>
  <pageSetup paperSize="9" orientation="portrait" horizontalDpi="300" verticalDpi="300" r:id="rId1"/>
  <headerFooter alignWithMargins="0">
    <oddHeader>&amp;Ctest2</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dimension ref="A1:T36"/>
  <sheetViews>
    <sheetView showGridLines="0" showRowColHeaders="0" zoomScale="85" zoomScaleNormal="85" workbookViewId="0">
      <selection activeCell="E2" sqref="E2"/>
    </sheetView>
  </sheetViews>
  <sheetFormatPr defaultColWidth="0" defaultRowHeight="12.75" zeroHeight="1" x14ac:dyDescent="0.2"/>
  <cols>
    <col min="1" max="1" width="3.85546875" customWidth="1"/>
    <col min="2" max="2" width="37" bestFit="1" customWidth="1"/>
    <col min="3" max="3" width="32.5703125" bestFit="1" customWidth="1"/>
    <col min="4" max="4" width="17.7109375" customWidth="1"/>
    <col min="5" max="6" width="10.7109375" customWidth="1"/>
    <col min="7" max="20" width="0" hidden="1" customWidth="1"/>
    <col min="21" max="16384" width="10.7109375" hidden="1"/>
  </cols>
  <sheetData>
    <row r="1" spans="2:20" x14ac:dyDescent="0.2"/>
    <row r="2" spans="2:20" x14ac:dyDescent="0.2">
      <c r="B2" s="10" t="s">
        <v>3</v>
      </c>
      <c r="C2" s="10"/>
      <c r="D2" s="17" t="s">
        <v>4</v>
      </c>
      <c r="E2" s="60"/>
      <c r="F2" s="9"/>
      <c r="G2" s="8"/>
      <c r="H2" s="2"/>
      <c r="I2" s="8"/>
      <c r="J2" s="2"/>
      <c r="K2" s="2"/>
      <c r="L2" s="7"/>
      <c r="M2" s="3"/>
      <c r="N2" s="6"/>
      <c r="O2" s="4"/>
      <c r="P2" s="1"/>
      <c r="Q2" s="5"/>
      <c r="R2" s="1"/>
      <c r="S2" s="1"/>
      <c r="T2" s="1"/>
    </row>
    <row r="3" spans="2:20" x14ac:dyDescent="0.2">
      <c r="B3" s="10" t="s">
        <v>5</v>
      </c>
      <c r="C3" s="10"/>
      <c r="D3" s="62">
        <f>COUNTA(C16,C18,C20,C22,C24,C26,C28,C30,C32,C34)</f>
        <v>0</v>
      </c>
    </row>
    <row r="4" spans="2:20" x14ac:dyDescent="0.2">
      <c r="B4" s="10" t="s">
        <v>6</v>
      </c>
      <c r="C4" s="10"/>
    </row>
    <row r="5" spans="2:20" x14ac:dyDescent="0.2">
      <c r="B5" s="10" t="s">
        <v>7</v>
      </c>
      <c r="C5" s="10"/>
    </row>
    <row r="6" spans="2:20" x14ac:dyDescent="0.2">
      <c r="B6" s="10"/>
      <c r="C6" s="11"/>
    </row>
    <row r="7" spans="2:20" x14ac:dyDescent="0.2">
      <c r="B7" s="10"/>
      <c r="C7" s="10"/>
    </row>
    <row r="8" spans="2:20" x14ac:dyDescent="0.2">
      <c r="B8" s="10"/>
      <c r="C8" s="118" t="s">
        <v>33</v>
      </c>
      <c r="D8" s="119" t="s">
        <v>10</v>
      </c>
    </row>
    <row r="9" spans="2:20" x14ac:dyDescent="0.2">
      <c r="B9" s="10" t="s">
        <v>37</v>
      </c>
      <c r="C9" s="120" t="s">
        <v>38</v>
      </c>
      <c r="D9" s="121" cm="1">
        <f t="array" ref="D9">Vsota_1</f>
        <v>0</v>
      </c>
    </row>
    <row r="10" spans="2:20" ht="25.5" x14ac:dyDescent="0.2">
      <c r="B10" s="10"/>
      <c r="C10" s="122" t="s">
        <v>36</v>
      </c>
      <c r="D10" s="124">
        <f>_xlfn.SINGLE(Vsota_2)</f>
        <v>0</v>
      </c>
    </row>
    <row r="11" spans="2:20" x14ac:dyDescent="0.2">
      <c r="B11" s="10"/>
      <c r="C11" s="83" t="s">
        <v>1225</v>
      </c>
      <c r="D11" s="123">
        <f>_xlfn.SINGLE(Vsota)</f>
        <v>0</v>
      </c>
    </row>
    <row r="12" spans="2:20" x14ac:dyDescent="0.2">
      <c r="B12" s="10"/>
      <c r="C12" s="10"/>
      <c r="D12" s="12"/>
    </row>
    <row r="13" spans="2:20" x14ac:dyDescent="0.2">
      <c r="B13" s="10"/>
      <c r="C13" s="10"/>
    </row>
    <row r="14" spans="2:20" x14ac:dyDescent="0.2">
      <c r="B14" s="10" t="s">
        <v>8</v>
      </c>
      <c r="C14" s="15"/>
    </row>
    <row r="15" spans="2:20" x14ac:dyDescent="0.2">
      <c r="B15" s="10"/>
      <c r="C15" s="15"/>
    </row>
    <row r="16" spans="2:20" x14ac:dyDescent="0.2">
      <c r="B16" s="17" t="s">
        <v>39</v>
      </c>
      <c r="C16" s="18"/>
    </row>
    <row r="17" spans="2:3" x14ac:dyDescent="0.2">
      <c r="B17" s="17"/>
      <c r="C17" s="16"/>
    </row>
    <row r="18" spans="2:3" x14ac:dyDescent="0.2">
      <c r="B18" s="17" t="s">
        <v>11</v>
      </c>
      <c r="C18" s="18"/>
    </row>
    <row r="19" spans="2:3" x14ac:dyDescent="0.2">
      <c r="B19" s="17"/>
      <c r="C19" s="16"/>
    </row>
    <row r="20" spans="2:3" x14ac:dyDescent="0.2">
      <c r="B20" s="17" t="s">
        <v>12</v>
      </c>
      <c r="C20" s="18"/>
    </row>
    <row r="21" spans="2:3" x14ac:dyDescent="0.2">
      <c r="B21" s="17"/>
      <c r="C21" s="16"/>
    </row>
    <row r="22" spans="2:3" x14ac:dyDescent="0.2">
      <c r="B22" s="17" t="s">
        <v>13</v>
      </c>
      <c r="C22" s="18"/>
    </row>
    <row r="23" spans="2:3" x14ac:dyDescent="0.2">
      <c r="B23" s="17"/>
      <c r="C23" s="16"/>
    </row>
    <row r="24" spans="2:3" x14ac:dyDescent="0.2">
      <c r="B24" s="17" t="s">
        <v>14</v>
      </c>
      <c r="C24" s="18"/>
    </row>
    <row r="25" spans="2:3" x14ac:dyDescent="0.2">
      <c r="B25" s="17"/>
      <c r="C25" s="16"/>
    </row>
    <row r="26" spans="2:3" x14ac:dyDescent="0.2">
      <c r="B26" s="17" t="s">
        <v>15</v>
      </c>
      <c r="C26" s="18"/>
    </row>
    <row r="27" spans="2:3" x14ac:dyDescent="0.2">
      <c r="B27" s="17"/>
      <c r="C27" s="16"/>
    </row>
    <row r="28" spans="2:3" x14ac:dyDescent="0.2">
      <c r="B28" s="17" t="s">
        <v>16</v>
      </c>
      <c r="C28" s="18"/>
    </row>
    <row r="29" spans="2:3" x14ac:dyDescent="0.2">
      <c r="B29" s="17"/>
      <c r="C29" s="16"/>
    </row>
    <row r="30" spans="2:3" x14ac:dyDescent="0.2">
      <c r="B30" s="17" t="s">
        <v>9</v>
      </c>
      <c r="C30" s="18"/>
    </row>
    <row r="31" spans="2:3" x14ac:dyDescent="0.2">
      <c r="B31" s="17"/>
      <c r="C31" s="16"/>
    </row>
    <row r="32" spans="2:3" x14ac:dyDescent="0.2">
      <c r="B32" s="17" t="s">
        <v>17</v>
      </c>
      <c r="C32" s="18"/>
    </row>
    <row r="33" spans="2:3" x14ac:dyDescent="0.2">
      <c r="B33" s="17"/>
      <c r="C33" s="16"/>
    </row>
    <row r="34" spans="2:3" x14ac:dyDescent="0.2">
      <c r="B34" s="17" t="s">
        <v>18</v>
      </c>
      <c r="C34" s="18"/>
    </row>
    <row r="35" spans="2:3" x14ac:dyDescent="0.2"/>
    <row r="36" spans="2:3" x14ac:dyDescent="0.2"/>
  </sheetData>
  <sheetProtection algorithmName="SHA-512" hashValue="mQ+dURVe2J2kQJoDN3PIo60HjmLRF/PCeMppyGZJ79kb0eupLB9rOcIv6m4qabQ1psSRM8r8m8EZTsZInY3kMw==" saltValue="rxE3SnXUxM1DmQ3dsvIcTg==" spinCount="100000" sheet="1" selectLockedCells="1"/>
  <phoneticPr fontId="0" type="noConversion"/>
  <conditionalFormatting sqref="B1:F2 B4:F7 B3:D3 F3 B12:F1048576 B8:B11 E8:F11">
    <cfRule type="expression" dxfId="3" priority="3">
      <formula>CELL("protect",B1)=0</formula>
    </cfRule>
  </conditionalFormatting>
  <conditionalFormatting sqref="D3">
    <cfRule type="expression" dxfId="2" priority="2">
      <formula>CELL("protect",D3)=0</formula>
    </cfRule>
  </conditionalFormatting>
  <conditionalFormatting sqref="C8:D11">
    <cfRule type="expression" dxfId="1" priority="1">
      <formula>CELL("protect",C8)=0</formula>
    </cfRule>
  </conditionalFormatting>
  <pageMargins left="0.6692913385826772" right="0.74803149606299213" top="0.98425196850393704" bottom="0.98425196850393704" header="0" footer="0"/>
  <pageSetup paperSize="9" orientation="landscape" horizontalDpi="300" verticalDpi="300" r:id="rId1"/>
  <headerFooter alignWithMargins="0">
    <oddHeader>&amp;CPonudba JN004782 2018</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4A381-7FFB-4892-A369-DF464D02E34D}">
  <sheetPr codeName="List4"/>
  <dimension ref="A1:BO41"/>
  <sheetViews>
    <sheetView zoomScale="70" zoomScaleNormal="70" workbookViewId="0">
      <pane xSplit="12" ySplit="1" topLeftCell="M2" activePane="bottomRight" state="frozen"/>
      <selection activeCell="H1" sqref="H1"/>
      <selection pane="topRight" activeCell="M1" sqref="M1"/>
      <selection pane="bottomLeft" activeCell="H3" sqref="H3"/>
      <selection pane="bottomRight" activeCell="Q4" sqref="Q4"/>
    </sheetView>
  </sheetViews>
  <sheetFormatPr defaultColWidth="14.5703125" defaultRowHeight="12.75" x14ac:dyDescent="0.2"/>
  <cols>
    <col min="1" max="8" width="14.5703125" style="61" customWidth="1"/>
    <col min="9" max="9" width="15.140625" style="61" customWidth="1"/>
    <col min="10" max="10" width="13" style="61" bestFit="1" customWidth="1"/>
    <col min="11" max="11" width="30.140625" style="61" customWidth="1"/>
    <col min="12" max="14" width="34.140625" style="61" customWidth="1"/>
    <col min="15" max="15" width="8" style="61" bestFit="1" customWidth="1"/>
    <col min="16" max="16" width="12.28515625" style="61" bestFit="1" customWidth="1"/>
    <col min="17" max="17" width="11.85546875" style="16" customWidth="1"/>
    <col min="18" max="18" width="33.140625" style="16" customWidth="1"/>
    <col min="19" max="19" width="9.7109375" style="16" customWidth="1"/>
    <col min="20" max="22" width="15.7109375" style="16" customWidth="1"/>
    <col min="23" max="23" width="10.140625" style="16" bestFit="1" customWidth="1"/>
    <col min="24" max="24" width="8.42578125" style="16" bestFit="1" customWidth="1"/>
    <col min="25" max="26" width="15.7109375" style="16" customWidth="1"/>
    <col min="27" max="27" width="17.7109375" style="16" customWidth="1"/>
    <col min="28" max="28" width="16.42578125" style="16" bestFit="1" customWidth="1"/>
    <col min="29" max="29" width="14.5703125" style="16" customWidth="1"/>
    <col min="30" max="30" width="17.5703125" style="16" customWidth="1"/>
    <col min="31" max="31" width="31" style="82" bestFit="1" customWidth="1"/>
    <col min="32" max="32" width="14.5703125" style="79" customWidth="1"/>
    <col min="33" max="44" width="14.5703125" style="16" customWidth="1"/>
  </cols>
  <sheetData>
    <row r="1" spans="1:67" ht="93" customHeight="1" x14ac:dyDescent="0.2">
      <c r="A1" s="31" t="s">
        <v>33</v>
      </c>
      <c r="B1" s="31" t="s">
        <v>34</v>
      </c>
      <c r="C1" s="32" t="s">
        <v>23</v>
      </c>
      <c r="D1" s="32" t="s">
        <v>27</v>
      </c>
      <c r="E1" s="32" t="s">
        <v>28</v>
      </c>
      <c r="F1" s="32" t="s">
        <v>29</v>
      </c>
      <c r="G1" s="33" t="s">
        <v>21</v>
      </c>
      <c r="H1" s="34" t="s">
        <v>44</v>
      </c>
      <c r="I1" s="35" t="s">
        <v>20</v>
      </c>
      <c r="J1" s="34" t="s">
        <v>22</v>
      </c>
      <c r="K1" s="35" t="s">
        <v>42</v>
      </c>
      <c r="L1" s="34" t="s">
        <v>24</v>
      </c>
      <c r="M1" s="34" t="s">
        <v>25</v>
      </c>
      <c r="N1" s="34" t="s">
        <v>26</v>
      </c>
      <c r="O1" s="34" t="s">
        <v>0</v>
      </c>
      <c r="P1" s="34" t="s">
        <v>30</v>
      </c>
      <c r="Q1" s="37" t="s">
        <v>19</v>
      </c>
      <c r="R1" s="28" t="s">
        <v>1</v>
      </c>
      <c r="S1" s="28" t="s">
        <v>1293</v>
      </c>
      <c r="T1" s="28" t="s">
        <v>1354</v>
      </c>
      <c r="U1" s="28" t="s">
        <v>65</v>
      </c>
      <c r="V1" s="28" t="s">
        <v>66</v>
      </c>
      <c r="W1" s="29" t="s">
        <v>32</v>
      </c>
      <c r="X1" s="28" t="s">
        <v>31</v>
      </c>
      <c r="Y1" s="30" t="s">
        <v>41</v>
      </c>
      <c r="Z1" s="30" t="s">
        <v>67</v>
      </c>
      <c r="AA1" s="41" t="s">
        <v>2</v>
      </c>
      <c r="AB1" s="38"/>
      <c r="AC1" s="30" t="s">
        <v>2</v>
      </c>
      <c r="AD1" s="39"/>
      <c r="AE1" s="80" t="s">
        <v>43</v>
      </c>
      <c r="AF1" s="78" t="s">
        <v>208</v>
      </c>
      <c r="AG1" s="36"/>
      <c r="AH1" s="36" t="s">
        <v>1261</v>
      </c>
      <c r="AI1" s="36">
        <f>SUMIF(AB:AB,"Vsota vrednosti",AA:AA)</f>
        <v>0</v>
      </c>
      <c r="AJ1" s="36">
        <f>SUMIFS(AA:AA,Z:Z,1,AB:AB,"Vsota vrednosti")</f>
        <v>0</v>
      </c>
      <c r="AK1" s="36">
        <f>SUMIFS(AA:AA,Z:Z,25,AB:AB,"Vsota vrednosti")</f>
        <v>0</v>
      </c>
      <c r="AY1" s="92"/>
      <c r="AZ1" s="92"/>
      <c r="BA1" s="92"/>
      <c r="BB1" s="93"/>
      <c r="BC1" s="94"/>
      <c r="BD1" s="95"/>
      <c r="BE1" s="95"/>
      <c r="BF1" s="96" t="str">
        <f>IF(AND(ISBLANK(BC1),ISBLANK(BE1)),"",IF(AND(BC1&gt;0,BE1&gt;0),BE1/BC1,"Preverite podatke o št. elementov in ponudnikovi ceni."))</f>
        <v/>
      </c>
      <c r="BG1" s="97" t="str">
        <f>IF(BD1&gt;0,IF(BE1&gt;0,IF(BE1&gt;BD1,"Preverite podake o cenah!",(BD1-BE1)/BD1),""),"")</f>
        <v/>
      </c>
      <c r="BH1" s="98"/>
      <c r="BI1" s="99" t="str">
        <f>IF(BE1&gt;BD1,"Preverite podatke o cenah!",IF(BE1&gt;0,IF(BH1&gt;0,BE1+BE1*BH1,IF(BH1="","Manjka stopnja DDV",IF(BH1=0,BE1,""))),""))</f>
        <v/>
      </c>
      <c r="BJ1" s="100" t="str">
        <f>IF(ISERROR(IF(BI1="Preverite podatke o cenah!",BI1,IF(BI1="Manjka stopnja DDV","Manjka stopnja DDV",IF(AND(BF1&gt;"",ISBLANK(BH1)),"Manjka stopnja DDV",IF(BH1&gt;0,BF1+BF1*BH1,IF(BH1=0,BF1,"")))))),"Preverite podatke!",IF(BI1="Preverite podatke o cenah!",BI1,IF(BI1="Manjka stopnja DDV","Manjka stopnja DDV",IF(AND(BF1&gt;"",ISBLANK(BH1)),"Manjka stopnja DDV",IF(BH1&gt;0,BF1+BF1*BH1,IF(BH1=0,BF1,""))))))</f>
        <v/>
      </c>
      <c r="BK1" s="101" t="str">
        <f>IF(BJ1="Preverite podatke!","Napaka pri vnosu podatkov. Preverite!",IF(BE1&gt;BD1,"Preverite podatke o cenah!",IF(ISERROR(IF(BE1&gt;0,BJ1*AZ1,"")),"Manjka stopnja DDV",IF(BE1&gt;0,BJ1*AZ1,""))))</f>
        <v/>
      </c>
      <c r="BL1" s="74"/>
      <c r="BM1" s="102" t="str">
        <f>IF(BE1&gt;0,BJ1*AZ1,"")</f>
        <v/>
      </c>
      <c r="BN1" s="76">
        <f>'Podatki o ponudniku'!$C$16</f>
        <v>0</v>
      </c>
      <c r="BO1" s="103" t="str">
        <f>IF(ISERROR(BJ1/1/BP1),"",BJ1/1/BP1)</f>
        <v/>
      </c>
    </row>
    <row r="2" spans="1:67" x14ac:dyDescent="0.2">
      <c r="A2" s="65"/>
      <c r="B2" s="65"/>
      <c r="C2" s="66"/>
      <c r="D2" s="66"/>
      <c r="E2" s="66"/>
      <c r="F2" s="66"/>
      <c r="G2" s="66"/>
      <c r="H2" s="63" t="s">
        <v>45</v>
      </c>
      <c r="I2" s="63"/>
      <c r="J2" s="77" t="s">
        <v>35</v>
      </c>
      <c r="K2" s="67"/>
      <c r="L2" s="67"/>
      <c r="M2" s="67"/>
      <c r="N2" s="67"/>
      <c r="O2" s="67"/>
      <c r="P2" s="67"/>
      <c r="Q2" s="68"/>
      <c r="R2" s="69"/>
      <c r="S2" s="70"/>
      <c r="T2" s="70"/>
      <c r="U2" s="70"/>
      <c r="V2" s="70"/>
      <c r="W2" s="71"/>
      <c r="X2" s="72"/>
      <c r="Y2" s="69"/>
      <c r="Z2" s="69"/>
      <c r="AA2" s="73"/>
      <c r="AB2" s="74"/>
      <c r="AC2" s="75" t="str">
        <f>IF(U2&gt;0,Y2*P2,"")</f>
        <v/>
      </c>
      <c r="AD2" s="76"/>
      <c r="AE2" s="81"/>
      <c r="AF2" s="78"/>
      <c r="AG2" s="36"/>
      <c r="AH2" s="36"/>
      <c r="AI2" s="64"/>
      <c r="AJ2" s="42"/>
      <c r="AK2" s="64"/>
      <c r="AY2" s="43"/>
      <c r="AZ2" s="43"/>
      <c r="BA2" s="43"/>
      <c r="BB2" s="43"/>
      <c r="BC2" s="43"/>
      <c r="BD2" s="43"/>
      <c r="BE2" s="43"/>
      <c r="BF2" s="43"/>
      <c r="BG2" s="43"/>
      <c r="BH2" s="43"/>
      <c r="BI2" s="43"/>
      <c r="BJ2" s="116">
        <f>AK1</f>
        <v>0</v>
      </c>
      <c r="BK2" s="117">
        <f>IF(COUNTBLANK(BK1:BK1)=1,0,IF(COUNTBLANK(BK1:BK1)&gt;0,"Ni podatkov za vsa zdravila iz sklopa",SUM(BK1:BK1)/2))</f>
        <v>0</v>
      </c>
      <c r="BL2" s="74" t="s">
        <v>50</v>
      </c>
      <c r="BM2" s="117">
        <f>IF(COUNTBLANK(BM1:BM1)=1,0,IF(COUNTBLANK(BM1:BM1)&gt;0,"Ni podatkov za vsa zdravila iz sklopa",SUM(BM1:BM1)))</f>
        <v>0</v>
      </c>
      <c r="BN2" s="76"/>
      <c r="BO2" s="117">
        <f>IF(COUNTBLANK(BO1:BO1)=1,0,IF(COUNTBLANK(BO1:BO1)&gt;0,"Ni podatkov za vsa zdravila iz sklopa",SUM(BO1:BO1)))</f>
        <v>0</v>
      </c>
    </row>
    <row r="3" spans="1:67" x14ac:dyDescent="0.2">
      <c r="A3" s="125">
        <v>1</v>
      </c>
      <c r="B3" s="125">
        <v>101982</v>
      </c>
      <c r="C3" s="125" t="s">
        <v>1264</v>
      </c>
      <c r="D3" s="125" t="s">
        <v>1251</v>
      </c>
      <c r="E3" s="125" t="s">
        <v>1265</v>
      </c>
      <c r="F3" s="125" t="s">
        <v>1266</v>
      </c>
      <c r="G3" s="125" t="s">
        <v>1267</v>
      </c>
      <c r="H3" s="126">
        <v>1</v>
      </c>
      <c r="I3" s="125" t="s">
        <v>1268</v>
      </c>
      <c r="J3" s="125" t="s">
        <v>1269</v>
      </c>
      <c r="K3" s="125" t="s">
        <v>1270</v>
      </c>
      <c r="L3" s="125" t="s">
        <v>62</v>
      </c>
      <c r="M3" s="125" t="s">
        <v>1271</v>
      </c>
      <c r="N3" s="125" t="s">
        <v>1272</v>
      </c>
      <c r="O3" s="125" t="s">
        <v>68</v>
      </c>
      <c r="P3" s="125">
        <v>10</v>
      </c>
      <c r="Q3" s="92"/>
      <c r="R3" s="93"/>
      <c r="S3" s="94"/>
      <c r="T3" s="95"/>
      <c r="U3" s="95"/>
      <c r="V3" s="96" t="str">
        <f>IF(AND(ISBLANK(S3),ISBLANK(U3)),"",IF(AND(S3&gt;0,U3&gt;0),U3/S3,"Preverite podatke o št. elementov in ponudnikovi ceni."))</f>
        <v/>
      </c>
      <c r="W3" s="97" t="str">
        <f>IF(T3&gt;0,IF(U3&gt;0,IF(U3&gt;T3,"Preverite podake o cenah!",(T3-U3)/T3),""),"")</f>
        <v/>
      </c>
      <c r="X3" s="98"/>
      <c r="Y3" s="99" t="str">
        <f>IF(U3&gt;T3,"Preverite podatke o cenah!",IF(U3&gt;0,IF(X3&gt;0,U3+U3*X3,IF(X3="","Manjka stopnja DDV",IF(X3=0,U3,""))),""))</f>
        <v/>
      </c>
      <c r="Z3" s="100" t="str">
        <f>IF(ISERROR(IF(Y3="Preverite podatke o cenah!",Y3,IF(Y3="Manjka stopnja DDV","Manjka stopnja DDV",IF(AND(V3&gt;"",ISBLANK(X3)),"Manjka stopnja DDV",IF(X3&gt;0,V3+V3*X3,IF(X3=0,V3,"")))))),"Preverite podatke!",IF(Y3="Preverite podatke o cenah!",Y3,IF(Y3="Manjka stopnja DDV","Manjka stopnja DDV",IF(AND(V3&gt;"",ISBLANK(X3)),"Manjka stopnja DDV",IF(X3&gt;0,V3+V3*X3,IF(X3=0,V3,""))))))</f>
        <v/>
      </c>
      <c r="AA3" s="113" t="str">
        <f>IF(Z3="Preverite podatke!","Napaka pri vnosu podatkov. Preverite!",IF(U3&gt;T3,"Preverite podatke o cenah!",IF(ISERROR(IF(U3&gt;0,Z3*P3,"")),"Manjka stopnja DDV",IF(U3&gt;0,Z3*P3,""))))</f>
        <v/>
      </c>
      <c r="AB3" s="74"/>
      <c r="AC3" s="102" t="str">
        <f>IF(U3&gt;0,Z3*P3,"")</f>
        <v/>
      </c>
      <c r="AD3" s="76">
        <f>'Podatki o ponudniku'!$C$16</f>
        <v>0</v>
      </c>
      <c r="AE3" s="103" t="str">
        <f>IF(ISERROR(Z3/1/AF3),"",Z3/1/AF3)</f>
        <v/>
      </c>
      <c r="AF3" s="79" t="str">
        <f>IF(ISERROR(INDEX(Jakosti!A:O,MATCH(I3,Jakosti!B:B,0),11)),"Ni jakosti",INDEX(Jakosti!A:O,MATCH(I3,Jakosti!B:B,0),11))</f>
        <v>Ni jakosti</v>
      </c>
    </row>
    <row r="4" spans="1:67" x14ac:dyDescent="0.2">
      <c r="A4" s="125">
        <v>1</v>
      </c>
      <c r="B4" s="125">
        <v>102091</v>
      </c>
      <c r="C4" s="125" t="s">
        <v>1273</v>
      </c>
      <c r="D4" s="125" t="s">
        <v>1251</v>
      </c>
      <c r="E4" s="125" t="s">
        <v>1265</v>
      </c>
      <c r="F4" s="125" t="s">
        <v>1266</v>
      </c>
      <c r="G4" s="125" t="s">
        <v>1267</v>
      </c>
      <c r="H4" s="126">
        <v>1</v>
      </c>
      <c r="I4" s="125" t="s">
        <v>1274</v>
      </c>
      <c r="J4" s="125" t="s">
        <v>1269</v>
      </c>
      <c r="K4" s="125" t="s">
        <v>1275</v>
      </c>
      <c r="L4" s="125" t="s">
        <v>62</v>
      </c>
      <c r="M4" s="125" t="s">
        <v>1276</v>
      </c>
      <c r="N4" s="125" t="s">
        <v>1272</v>
      </c>
      <c r="O4" s="125" t="s">
        <v>68</v>
      </c>
      <c r="P4" s="125">
        <v>7</v>
      </c>
      <c r="Q4" s="104"/>
      <c r="R4" s="105"/>
      <c r="S4" s="106"/>
      <c r="T4" s="107"/>
      <c r="U4" s="107"/>
      <c r="V4" s="108" t="str">
        <f>IF(AND(ISBLANK(S4),ISBLANK(U4)),"",IF(AND(S4&gt;0,U4&gt;0),U4/S4,"Preverite podatke o št. elementov in ponudnikovi ceni."))</f>
        <v/>
      </c>
      <c r="W4" s="109" t="str">
        <f>IF(T4&gt;0,IF(U4&gt;0,IF(U4&gt;T4,"Preverite podake o cenah!",(T4-U4)/T4),""),"")</f>
        <v/>
      </c>
      <c r="X4" s="110"/>
      <c r="Y4" s="111" t="str">
        <f>IF(U4&gt;T4,"Preverite podatke o cenah!",IF(U4&gt;0,IF(X4&gt;0,U4+U4*X4,IF(X4="","Manjka stopnja DDV",IF(X4=0,U4,""))),""))</f>
        <v/>
      </c>
      <c r="Z4" s="112" t="str">
        <f>IF(ISERROR(IF(Y4="Preverite podatke o cenah!",Y4,IF(Y4="Manjka stopnja DDV","Manjka stopnja DDV",IF(AND(V4&gt;"",ISBLANK(X4)),"Manjka stopnja DDV",IF(X4&gt;0,V4+V4*X4,IF(X4=0,V4,"")))))),"Preverite podatke!",IF(Y4="Preverite podatke o cenah!",Y4,IF(Y4="Manjka stopnja DDV","Manjka stopnja DDV",IF(AND(V4&gt;"",ISBLANK(X4)),"Manjka stopnja DDV",IF(X4&gt;0,V4+V4*X4,IF(X4=0,V4,""))))))</f>
        <v/>
      </c>
      <c r="AA4" s="113" t="str">
        <f>IF(Z4="Preverite podatke!","Napaka pri vnosu podatkov. Preverite!",IF(U4&gt;T4,"Preverite podatke o cenah!",IF(ISERROR(IF(U4&gt;0,Z4*P4,"")),"Manjka stopnja DDV",IF(U4&gt;0,Z4*P4,""))))</f>
        <v/>
      </c>
      <c r="AB4" s="74"/>
      <c r="AC4" s="114" t="str">
        <f>IF(U4&gt;0,Z4*P4,"")</f>
        <v/>
      </c>
      <c r="AD4" s="76">
        <f>'Podatki o ponudniku'!$C$16</f>
        <v>0</v>
      </c>
      <c r="AE4" s="115" t="str">
        <f>IF(ISERROR(Z4/1/AF4),"",Z4/1/AF4)</f>
        <v/>
      </c>
      <c r="AF4" s="79" t="str">
        <f>IF(ISERROR(INDEX(Jakosti!A:O,MATCH(I4,Jakosti!B:B,0),11)),"Ni jakosti",INDEX(Jakosti!A:O,MATCH(I4,Jakosti!B:B,0),11))</f>
        <v>Ni jakosti</v>
      </c>
    </row>
    <row r="5" spans="1:67" x14ac:dyDescent="0.2">
      <c r="A5" s="125"/>
      <c r="B5" s="125"/>
      <c r="C5" s="125"/>
      <c r="D5" s="125"/>
      <c r="E5" s="125"/>
      <c r="F5" s="125"/>
      <c r="G5" s="125"/>
      <c r="H5" s="126"/>
      <c r="I5" s="125"/>
      <c r="J5" s="125"/>
      <c r="K5" s="125"/>
      <c r="L5" s="125"/>
      <c r="M5" s="125"/>
      <c r="N5" s="125"/>
      <c r="O5" s="125"/>
      <c r="P5" s="125"/>
      <c r="Q5" s="43"/>
      <c r="R5" s="43"/>
      <c r="S5" s="43"/>
      <c r="T5" s="43"/>
      <c r="U5" s="43"/>
      <c r="V5" s="43"/>
      <c r="W5" s="43"/>
      <c r="X5" s="43"/>
      <c r="Y5" s="43"/>
      <c r="Z5" s="116">
        <f>A4</f>
        <v>1</v>
      </c>
      <c r="AA5" s="117">
        <f>IF(COUNTBLANK(AA3:AA4)=2,0,IF(COUNTBLANK(AA3:AA4)&gt;0,"Ni podatkov za vsa zdravila iz sklopa",SUM(AA3:AA4)/2))</f>
        <v>0</v>
      </c>
      <c r="AB5" s="74" t="s">
        <v>50</v>
      </c>
      <c r="AC5" s="117">
        <f>IF(COUNTBLANK(AC3:AC4)=2,0,IF(COUNTBLANK(AC3:AC4)&gt;0,"Ni podatkov za vsa zdravila iz sklopa",SUM(AC3:AC4)/2))</f>
        <v>0</v>
      </c>
      <c r="AD5" s="76"/>
      <c r="AE5" s="117">
        <f>IF(COUNTBLANK(AE3:AE4)=2,0,IF(COUNTBLANK(AE3:AE4)&gt;0,"Ni podatkov za vsa zdravila iz sklopa",SUM(AE3:AE4)/2))</f>
        <v>0</v>
      </c>
    </row>
    <row r="6" spans="1:67" x14ac:dyDescent="0.2">
      <c r="A6" s="125"/>
      <c r="B6" s="125"/>
      <c r="C6" s="125"/>
      <c r="D6" s="125"/>
      <c r="E6" s="125"/>
      <c r="F6" s="125"/>
      <c r="G6" s="125"/>
      <c r="H6" s="126"/>
      <c r="I6" s="125"/>
      <c r="J6" s="125"/>
      <c r="K6" s="125"/>
      <c r="L6" s="125"/>
      <c r="M6" s="125"/>
      <c r="N6" s="125"/>
      <c r="O6" s="125"/>
      <c r="P6" s="125"/>
    </row>
    <row r="7" spans="1:67" x14ac:dyDescent="0.2">
      <c r="A7" s="125">
        <v>1</v>
      </c>
      <c r="B7" s="125">
        <v>90905</v>
      </c>
      <c r="C7" s="125" t="s">
        <v>126</v>
      </c>
      <c r="D7" s="125" t="s">
        <v>1251</v>
      </c>
      <c r="E7" s="125" t="s">
        <v>1265</v>
      </c>
      <c r="F7" s="125" t="s">
        <v>1266</v>
      </c>
      <c r="G7" s="125" t="s">
        <v>1289</v>
      </c>
      <c r="H7" s="126">
        <v>2</v>
      </c>
      <c r="I7" s="125" t="s">
        <v>127</v>
      </c>
      <c r="J7" s="125" t="s">
        <v>128</v>
      </c>
      <c r="K7" s="125" t="s">
        <v>129</v>
      </c>
      <c r="L7" s="125" t="s">
        <v>62</v>
      </c>
      <c r="M7" s="125" t="s">
        <v>1290</v>
      </c>
      <c r="N7" s="125" t="s">
        <v>1291</v>
      </c>
      <c r="O7" s="125" t="s">
        <v>199</v>
      </c>
      <c r="P7" s="125">
        <v>680</v>
      </c>
      <c r="Q7" s="92"/>
      <c r="R7" s="93"/>
      <c r="S7" s="94"/>
      <c r="T7" s="95"/>
      <c r="U7" s="95"/>
      <c r="V7" s="96" t="str">
        <f>IF(AND(ISBLANK(S7),ISBLANK(U7)),"",IF(AND(S7&gt;0,U7&gt;0),U7/S7,"Preverite podatke o št. elementov in ponudnikovi ceni."))</f>
        <v/>
      </c>
      <c r="W7" s="97" t="str">
        <f>IF(T7&gt;0,IF(U7&gt;0,IF(U7&gt;T7,"Preverite podake o cenah!",(T7-U7)/T7),""),"")</f>
        <v/>
      </c>
      <c r="X7" s="98"/>
      <c r="Y7" s="99" t="str">
        <f>IF(U7&gt;T7,"Preverite podatke o cenah!",IF(U7&gt;0,IF(X7&gt;0,U7+U7*X7,IF(X7="","Manjka stopnja DDV",IF(X7=0,U7,""))),""))</f>
        <v/>
      </c>
      <c r="Z7" s="100" t="str">
        <f>IF(ISERROR(IF(Y7="Preverite podatke o cenah!",Y7,IF(Y7="Manjka stopnja DDV","Manjka stopnja DDV",IF(AND(V7&gt;"",ISBLANK(X7)),"Manjka stopnja DDV",IF(X7&gt;0,V7+V7*X7,IF(X7=0,V7,"")))))),"Preverite podatke!",IF(Y7="Preverite podatke o cenah!",Y7,IF(Y7="Manjka stopnja DDV","Manjka stopnja DDV",IF(AND(V7&gt;"",ISBLANK(X7)),"Manjka stopnja DDV",IF(X7&gt;0,V7+V7*X7,IF(X7=0,V7,""))))))</f>
        <v/>
      </c>
      <c r="AA7" s="101" t="str">
        <f>IF(Z7="Preverite podatke!","Napaka pri vnosu podatkov. Preverite!",IF(U7&gt;T7,"Preverite podatke o cenah!",IF(ISERROR(IF(U7&gt;0,Z7*P7,"")),"Manjka stopnja DDV",IF(U7&gt;0,Z7*P7,""))))</f>
        <v/>
      </c>
      <c r="AB7" s="74"/>
      <c r="AC7" s="102" t="str">
        <f>IF(U7&gt;0,Z7*P7,"")</f>
        <v/>
      </c>
      <c r="AD7" s="76">
        <f>'Podatki o ponudniku'!$C$16</f>
        <v>0</v>
      </c>
      <c r="AE7" s="103" t="str">
        <f>IF(ISERROR(Z7/1/AF7),"",Z7/1/AF7)</f>
        <v/>
      </c>
      <c r="AF7" s="79">
        <f>IF(ISERROR(INDEX(Jakosti!A:O,MATCH(I7,Jakosti!B:B,0),11)),"Ni jakosti",INDEX(Jakosti!A:O,MATCH(I7,Jakosti!B:B,0),11))</f>
        <v>5000</v>
      </c>
    </row>
    <row r="8" spans="1:67" x14ac:dyDescent="0.2">
      <c r="A8" s="125">
        <v>1</v>
      </c>
      <c r="B8" s="125">
        <v>90921</v>
      </c>
      <c r="C8" s="125" t="s">
        <v>131</v>
      </c>
      <c r="D8" s="125" t="s">
        <v>1251</v>
      </c>
      <c r="E8" s="125" t="s">
        <v>1265</v>
      </c>
      <c r="F8" s="125" t="s">
        <v>1266</v>
      </c>
      <c r="G8" s="125" t="s">
        <v>1289</v>
      </c>
      <c r="H8" s="126">
        <v>2</v>
      </c>
      <c r="I8" s="125" t="s">
        <v>132</v>
      </c>
      <c r="J8" s="125" t="s">
        <v>128</v>
      </c>
      <c r="K8" s="125" t="s">
        <v>129</v>
      </c>
      <c r="L8" s="125" t="s">
        <v>62</v>
      </c>
      <c r="M8" s="125" t="s">
        <v>133</v>
      </c>
      <c r="N8" s="125" t="s">
        <v>1292</v>
      </c>
      <c r="O8" s="125" t="s">
        <v>199</v>
      </c>
      <c r="P8" s="125">
        <v>16510</v>
      </c>
      <c r="Q8" s="104"/>
      <c r="R8" s="105"/>
      <c r="S8" s="106"/>
      <c r="T8" s="107"/>
      <c r="U8" s="107"/>
      <c r="V8" s="108" t="str">
        <f>IF(AND(ISBLANK(S8),ISBLANK(U8)),"",IF(AND(S8&gt;0,U8&gt;0),U8/S8,"Preverite podatke o št. elementov in ponudnikovi ceni."))</f>
        <v/>
      </c>
      <c r="W8" s="109" t="str">
        <f>IF(T8&gt;0,IF(U8&gt;0,IF(U8&gt;T8,"Preverite podake o cenah!",(T8-U8)/T8),""),"")</f>
        <v/>
      </c>
      <c r="X8" s="110"/>
      <c r="Y8" s="111" t="str">
        <f>IF(U8&gt;T8,"Preverite podatke o cenah!",IF(U8&gt;0,IF(X8&gt;0,U8+U8*X8,IF(X8="","Manjka stopnja DDV",IF(X8=0,U8,""))),""))</f>
        <v/>
      </c>
      <c r="Z8" s="112" t="str">
        <f>IF(ISERROR(IF(Y8="Preverite podatke o cenah!",Y8,IF(Y8="Manjka stopnja DDV","Manjka stopnja DDV",IF(AND(V8&gt;"",ISBLANK(X8)),"Manjka stopnja DDV",IF(X8&gt;0,V8+V8*X8,IF(X8=0,V8,"")))))),"Preverite podatke!",IF(Y8="Preverite podatke o cenah!",Y8,IF(Y8="Manjka stopnja DDV","Manjka stopnja DDV",IF(AND(V8&gt;"",ISBLANK(X8)),"Manjka stopnja DDV",IF(X8&gt;0,V8+V8*X8,IF(X8=0,V8,""))))))</f>
        <v/>
      </c>
      <c r="AA8" s="113" t="str">
        <f>IF(Z8="Preverite podatke!","Napaka pri vnosu podatkov. Preverite!",IF(U8&gt;T8,"Preverite podatke o cenah!",IF(ISERROR(IF(U8&gt;0,Z8*P8,"")),"Manjka stopnja DDV",IF(U8&gt;0,Z8*P8,""))))</f>
        <v/>
      </c>
      <c r="AB8" s="74"/>
      <c r="AC8" s="114" t="str">
        <f>IF(U8&gt;0,Z8*P8,"")</f>
        <v/>
      </c>
      <c r="AD8" s="76">
        <f>'Podatki o ponudniku'!$C$16</f>
        <v>0</v>
      </c>
      <c r="AE8" s="115" t="str">
        <f>IF(ISERROR(Z8/1/AF8),"",Z8/1/AF8)</f>
        <v/>
      </c>
      <c r="AF8" s="79">
        <f>IF(ISERROR(INDEX(Jakosti!A:O,MATCH(I8,Jakosti!B:B,0),11)),"Ni jakosti",INDEX(Jakosti!A:O,MATCH(I8,Jakosti!B:B,0),11))</f>
        <v>10000</v>
      </c>
    </row>
    <row r="9" spans="1:67" x14ac:dyDescent="0.2">
      <c r="A9" s="125"/>
      <c r="B9" s="125"/>
      <c r="C9" s="125"/>
      <c r="D9" s="125"/>
      <c r="E9" s="125"/>
      <c r="F9" s="125"/>
      <c r="G9" s="125"/>
      <c r="H9" s="126"/>
      <c r="I9" s="125"/>
      <c r="J9" s="125"/>
      <c r="K9" s="125"/>
      <c r="L9" s="125"/>
      <c r="M9" s="125"/>
      <c r="N9" s="125"/>
      <c r="O9" s="125"/>
      <c r="P9" s="125"/>
      <c r="Q9" s="43"/>
      <c r="R9" s="43"/>
      <c r="S9" s="43"/>
      <c r="T9" s="43"/>
      <c r="U9" s="43"/>
      <c r="V9" s="43"/>
      <c r="W9" s="43"/>
      <c r="X9" s="43"/>
      <c r="Y9" s="43"/>
      <c r="Z9" s="116">
        <f>A8</f>
        <v>1</v>
      </c>
      <c r="AA9" s="117">
        <f>IF(COUNTBLANK(AA7:AA8)=2,0,IF(COUNTBLANK(AA7:AA8)&gt;0,"Ni podatkov za vsa zdravila iz sklopa",SUM(AA7:AA8)/2))</f>
        <v>0</v>
      </c>
      <c r="AB9" s="74" t="s">
        <v>50</v>
      </c>
      <c r="AC9" s="117">
        <f>IF(COUNTBLANK(AC7:AC8)=2,0,IF(COUNTBLANK(AC7:AC8)&gt;0,"Ni podatkov za vsa zdravila iz sklopa",SUM(AC7:AC8)/2))</f>
        <v>0</v>
      </c>
      <c r="AD9" s="76"/>
      <c r="AE9" s="117">
        <f>IF(COUNTBLANK(AE7:AE8)=2,0,IF(COUNTBLANK(AE7:AE8)&gt;0,"Ni podatkov za vsa zdravila iz sklopa",SUM(AE7:AE8)/2))</f>
        <v>0</v>
      </c>
    </row>
    <row r="10" spans="1:67" x14ac:dyDescent="0.2">
      <c r="A10" s="125"/>
      <c r="B10" s="125"/>
      <c r="C10" s="125"/>
      <c r="D10" s="125"/>
      <c r="E10" s="125"/>
      <c r="F10" s="125"/>
      <c r="G10" s="125"/>
      <c r="H10" s="126"/>
      <c r="I10" s="125"/>
      <c r="J10" s="125"/>
      <c r="K10" s="125"/>
      <c r="L10" s="125"/>
      <c r="M10" s="125"/>
      <c r="N10" s="125"/>
      <c r="O10" s="125"/>
      <c r="P10" s="125"/>
    </row>
    <row r="11" spans="1:67" x14ac:dyDescent="0.2">
      <c r="A11" s="125">
        <v>1</v>
      </c>
      <c r="B11" s="125">
        <v>142966</v>
      </c>
      <c r="C11" s="125" t="s">
        <v>1277</v>
      </c>
      <c r="D11" s="125" t="s">
        <v>1251</v>
      </c>
      <c r="E11" s="125" t="s">
        <v>1265</v>
      </c>
      <c r="F11" s="125" t="s">
        <v>1266</v>
      </c>
      <c r="G11" s="125" t="s">
        <v>1267</v>
      </c>
      <c r="H11" s="126">
        <v>3</v>
      </c>
      <c r="I11" s="125" t="s">
        <v>1278</v>
      </c>
      <c r="J11" s="125" t="s">
        <v>1279</v>
      </c>
      <c r="K11" s="125" t="s">
        <v>1280</v>
      </c>
      <c r="L11" s="125" t="s">
        <v>1281</v>
      </c>
      <c r="M11" s="125" t="s">
        <v>1282</v>
      </c>
      <c r="N11" s="125" t="s">
        <v>1283</v>
      </c>
      <c r="O11" s="125" t="s">
        <v>68</v>
      </c>
      <c r="P11" s="125">
        <v>6</v>
      </c>
      <c r="Q11" s="92"/>
      <c r="R11" s="93"/>
      <c r="S11" s="94"/>
      <c r="T11" s="95"/>
      <c r="U11" s="95"/>
      <c r="V11" s="96" t="str">
        <f>IF(AND(ISBLANK(S11),ISBLANK(U11)),"",IF(AND(S11&gt;0,U11&gt;0),U11/S11,"Preverite podatke o št. elementov in ponudnikovi ceni."))</f>
        <v/>
      </c>
      <c r="W11" s="97" t="str">
        <f>IF(T11&gt;0,IF(U11&gt;0,IF(U11&gt;T11,"Preverite podake o cenah!",(T11-U11)/T11),""),"")</f>
        <v/>
      </c>
      <c r="X11" s="98"/>
      <c r="Y11" s="99" t="str">
        <f>IF(U11&gt;T11,"Preverite podatke o cenah!",IF(U11&gt;0,IF(X11&gt;0,U11+U11*X11,IF(X11="","Manjka stopnja DDV",IF(X11=0,U11,""))),""))</f>
        <v/>
      </c>
      <c r="Z11" s="100" t="str">
        <f>IF(ISERROR(IF(Y11="Preverite podatke o cenah!",Y11,IF(Y11="Manjka stopnja DDV","Manjka stopnja DDV",IF(AND(V11&gt;"",ISBLANK(X11)),"Manjka stopnja DDV",IF(X11&gt;0,V11+V11*X11,IF(X11=0,V11,"")))))),"Preverite podatke!",IF(Y11="Preverite podatke o cenah!",Y11,IF(Y11="Manjka stopnja DDV","Manjka stopnja DDV",IF(AND(V11&gt;"",ISBLANK(X11)),"Manjka stopnja DDV",IF(X11&gt;0,V11+V11*X11,IF(X11=0,V11,""))))))</f>
        <v/>
      </c>
      <c r="AA11" s="101" t="str">
        <f>IF(Z11="Preverite podatke!","Napaka pri vnosu podatkov. Preverite!",IF(U11&gt;T11,"Preverite podatke o cenah!",IF(ISERROR(IF(U11&gt;0,Z11*P11,"")),"Manjka stopnja DDV",IF(U11&gt;0,Z11*P11,""))))</f>
        <v/>
      </c>
      <c r="AB11" s="74"/>
      <c r="AC11" s="102" t="str">
        <f>IF(U11&gt;0,Z11*P11,"")</f>
        <v/>
      </c>
      <c r="AD11" s="76">
        <f>'Podatki o ponudniku'!$C$16</f>
        <v>0</v>
      </c>
      <c r="AE11" s="103" t="str">
        <f>IF(ISERROR(Z11/1/AF11),"",Z11/1/AF11)</f>
        <v/>
      </c>
      <c r="AF11" s="79" t="str">
        <f>IF(ISERROR(INDEX(Jakosti!A:O,MATCH(I11,Jakosti!B:B,0),11)),"Ni jakosti",INDEX(Jakosti!A:O,MATCH(I11,Jakosti!B:B,0),11))</f>
        <v>Ni jakosti</v>
      </c>
    </row>
    <row r="12" spans="1:67" x14ac:dyDescent="0.2">
      <c r="A12" s="125">
        <v>1</v>
      </c>
      <c r="B12" s="125">
        <v>142968</v>
      </c>
      <c r="C12" s="125" t="s">
        <v>1284</v>
      </c>
      <c r="D12" s="125" t="s">
        <v>1251</v>
      </c>
      <c r="E12" s="125" t="s">
        <v>1265</v>
      </c>
      <c r="F12" s="125" t="s">
        <v>1266</v>
      </c>
      <c r="G12" s="125" t="s">
        <v>1267</v>
      </c>
      <c r="H12" s="125">
        <v>3</v>
      </c>
      <c r="I12" s="125" t="s">
        <v>1285</v>
      </c>
      <c r="J12" s="125" t="s">
        <v>1279</v>
      </c>
      <c r="K12" s="125" t="s">
        <v>1286</v>
      </c>
      <c r="L12" s="125" t="s">
        <v>62</v>
      </c>
      <c r="M12" s="125" t="s">
        <v>1287</v>
      </c>
      <c r="N12" s="125" t="s">
        <v>1288</v>
      </c>
      <c r="O12" s="125" t="s">
        <v>68</v>
      </c>
      <c r="P12" s="125">
        <v>12</v>
      </c>
      <c r="Q12" s="104"/>
      <c r="R12" s="105"/>
      <c r="S12" s="106"/>
      <c r="T12" s="107"/>
      <c r="U12" s="107"/>
      <c r="V12" s="108" t="str">
        <f>IF(AND(ISBLANK(S12),ISBLANK(U12)),"",IF(AND(S12&gt;0,U12&gt;0),U12/S12,"Preverite podatke o št. elementov in ponudnikovi ceni."))</f>
        <v/>
      </c>
      <c r="W12" s="109" t="str">
        <f>IF(T12&gt;0,IF(U12&gt;0,IF(U12&gt;T12,"Preverite podake o cenah!",(T12-U12)/T12),""),"")</f>
        <v/>
      </c>
      <c r="X12" s="110"/>
      <c r="Y12" s="111" t="str">
        <f>IF(U12&gt;T12,"Preverite podatke o cenah!",IF(U12&gt;0,IF(X12&gt;0,U12+U12*X12,IF(X12="","Manjka stopnja DDV",IF(X12=0,U12,""))),""))</f>
        <v/>
      </c>
      <c r="Z12" s="112" t="str">
        <f>IF(ISERROR(IF(Y12="Preverite podatke o cenah!",Y12,IF(Y12="Manjka stopnja DDV","Manjka stopnja DDV",IF(AND(V12&gt;"",ISBLANK(X12)),"Manjka stopnja DDV",IF(X12&gt;0,V12+V12*X12,IF(X12=0,V12,"")))))),"Preverite podatke!",IF(Y12="Preverite podatke o cenah!",Y12,IF(Y12="Manjka stopnja DDV","Manjka stopnja DDV",IF(AND(V12&gt;"",ISBLANK(X12)),"Manjka stopnja DDV",IF(X12&gt;0,V12+V12*X12,IF(X12=0,V12,""))))))</f>
        <v/>
      </c>
      <c r="AA12" s="113" t="str">
        <f>IF(Z12="Preverite podatke!","Napaka pri vnosu podatkov. Preverite!",IF(U12&gt;T12,"Preverite podatke o cenah!",IF(ISERROR(IF(U12&gt;0,Z12*P12,"")),"Manjka stopnja DDV",IF(U12&gt;0,Z12*P12,""))))</f>
        <v/>
      </c>
      <c r="AB12" s="74"/>
      <c r="AC12" s="114" t="str">
        <f>IF(U12&gt;0,Z12*P12,"")</f>
        <v/>
      </c>
      <c r="AD12" s="76">
        <f>'Podatki o ponudniku'!$C$16</f>
        <v>0</v>
      </c>
      <c r="AE12" s="115" t="str">
        <f>IF(ISERROR(Z12/1/AF12),"",Z12/1/AF12)</f>
        <v/>
      </c>
      <c r="AF12" s="79" t="str">
        <f>IF(ISERROR(INDEX(Jakosti!A:O,MATCH(I12,Jakosti!B:B,0),11)),"Ni jakosti",INDEX(Jakosti!A:O,MATCH(I12,Jakosti!B:B,0),11))</f>
        <v>Ni jakosti</v>
      </c>
    </row>
    <row r="13" spans="1:67" x14ac:dyDescent="0.2">
      <c r="A13" s="125"/>
      <c r="B13" s="125"/>
      <c r="C13" s="125"/>
      <c r="D13" s="125"/>
      <c r="E13" s="125"/>
      <c r="F13" s="125"/>
      <c r="G13" s="125"/>
      <c r="H13" s="125"/>
      <c r="I13" s="125"/>
      <c r="J13" s="125"/>
      <c r="K13" s="125"/>
      <c r="L13" s="125"/>
      <c r="M13" s="125"/>
      <c r="N13" s="125"/>
      <c r="O13" s="125"/>
      <c r="P13" s="125"/>
      <c r="Q13" s="43"/>
      <c r="R13" s="43"/>
      <c r="S13" s="43"/>
      <c r="T13" s="43"/>
      <c r="U13" s="43"/>
      <c r="V13" s="43"/>
      <c r="W13" s="43"/>
      <c r="X13" s="43"/>
      <c r="Y13" s="43"/>
      <c r="Z13" s="116">
        <f>A12</f>
        <v>1</v>
      </c>
      <c r="AA13" s="117">
        <f>IF(COUNTBLANK(AA11:AA12)=2,0,IF(COUNTBLANK(AA11:AA12)&gt;0,"Ni podatkov za vsa zdravila iz sklopa",SUM(AA11:AA12)/2))</f>
        <v>0</v>
      </c>
      <c r="AB13" s="74" t="s">
        <v>50</v>
      </c>
      <c r="AC13" s="117">
        <f>IF(COUNTBLANK(AC11:AC12)=2,0,IF(COUNTBLANK(AC11:AC12)&gt;0,"Ni podatkov za vsa zdravila iz sklopa",SUM(AC11:AC12)/2))</f>
        <v>0</v>
      </c>
      <c r="AD13" s="76"/>
      <c r="AE13" s="117">
        <f>IF(COUNTBLANK(AE11:AE12)=2,0,IF(COUNTBLANK(AE11:AE12)&gt;0,"Ni podatkov za vsa zdravila iz sklopa",SUM(AE11:AE12)/2))</f>
        <v>0</v>
      </c>
    </row>
    <row r="14" spans="1:67" x14ac:dyDescent="0.2">
      <c r="A14" s="125"/>
      <c r="B14" s="125"/>
      <c r="C14" s="125"/>
      <c r="D14" s="125"/>
      <c r="E14" s="125"/>
      <c r="F14" s="125"/>
      <c r="G14" s="125"/>
      <c r="H14" s="125"/>
      <c r="I14" s="125"/>
      <c r="J14" s="125"/>
      <c r="K14" s="125"/>
      <c r="L14" s="125"/>
      <c r="M14" s="125"/>
      <c r="N14" s="125"/>
      <c r="O14" s="125"/>
      <c r="P14" s="125"/>
    </row>
    <row r="15" spans="1:67" ht="15" x14ac:dyDescent="0.2">
      <c r="A15" s="125">
        <v>1</v>
      </c>
      <c r="B15" s="125">
        <v>150283</v>
      </c>
      <c r="C15" s="125" t="s">
        <v>1294</v>
      </c>
      <c r="D15" s="125" t="s">
        <v>1295</v>
      </c>
      <c r="E15" s="125" t="s">
        <v>1296</v>
      </c>
      <c r="F15" s="125" t="s">
        <v>1297</v>
      </c>
      <c r="G15" s="125" t="s">
        <v>1298</v>
      </c>
      <c r="H15" s="127">
        <v>4</v>
      </c>
      <c r="I15" s="125" t="s">
        <v>1299</v>
      </c>
      <c r="J15" s="125" t="s">
        <v>1300</v>
      </c>
      <c r="K15" s="125" t="s">
        <v>1301</v>
      </c>
      <c r="L15" s="125" t="s">
        <v>1302</v>
      </c>
      <c r="M15" s="125" t="s">
        <v>1303</v>
      </c>
      <c r="N15" s="125" t="s">
        <v>1304</v>
      </c>
      <c r="O15" s="125" t="s">
        <v>68</v>
      </c>
      <c r="P15" s="125">
        <v>4</v>
      </c>
      <c r="Q15" s="92"/>
      <c r="R15" s="93"/>
      <c r="S15" s="94"/>
      <c r="T15" s="95"/>
      <c r="U15" s="95"/>
      <c r="V15" s="96" t="str">
        <f>IF(AND(ISBLANK(S15),ISBLANK(U15)),"",IF(AND(S15&gt;0,U15&gt;0),U15/S15,"Preverite podatke o št. elementov in ponudnikovi ceni."))</f>
        <v/>
      </c>
      <c r="W15" s="97" t="str">
        <f>IF(T15&gt;0,IF(U15&gt;0,IF(U15&gt;T15,"Preverite podake o cenah!",(T15-U15)/T15),""),"")</f>
        <v/>
      </c>
      <c r="X15" s="98"/>
      <c r="Y15" s="99" t="str">
        <f>IF(U15&gt;T15,"Preverite podatke o cenah!",IF(U15&gt;0,IF(X15&gt;0,U15+U15*X15,IF(X15="","Manjka stopnja DDV",IF(X15=0,U15,""))),""))</f>
        <v/>
      </c>
      <c r="Z15" s="100" t="str">
        <f>IF(ISERROR(IF(Y15="Preverite podatke o cenah!",Y15,IF(Y15="Manjka stopnja DDV","Manjka stopnja DDV",IF(AND(V15&gt;"",ISBLANK(X15)),"Manjka stopnja DDV",IF(X15&gt;0,V15+V15*X15,IF(X15=0,V15,"")))))),"Preverite podatke!",IF(Y15="Preverite podatke o cenah!",Y15,IF(Y15="Manjka stopnja DDV","Manjka stopnja DDV",IF(AND(V15&gt;"",ISBLANK(X15)),"Manjka stopnja DDV",IF(X15&gt;0,V15+V15*X15,IF(X15=0,V15,""))))))</f>
        <v/>
      </c>
      <c r="AA15" s="101" t="str">
        <f>IF(Z15="Preverite podatke!","Napaka pri vnosu podatkov. Preverite!",IF(U15&gt;T15,"Preverite podatke o cenah!",IF(ISERROR(IF(U15&gt;0,Z15*P15,"")),"Manjka stopnja DDV",IF(U15&gt;0,Z15*P15,""))))</f>
        <v/>
      </c>
      <c r="AB15" s="74"/>
      <c r="AC15" s="102" t="str">
        <f>IF(U15&gt;0,Z15*P15,"")</f>
        <v/>
      </c>
      <c r="AD15" s="76">
        <f>'Podatki o ponudniku'!$C$16</f>
        <v>0</v>
      </c>
      <c r="AE15" s="103" t="str">
        <f>IF(ISERROR(Z15/1/AF15),"",Z15/1/AF15)</f>
        <v/>
      </c>
      <c r="AF15" s="79" t="str">
        <f>IF(ISERROR(INDEX(Jakosti!A:O,MATCH(I15,Jakosti!B:B,0),11)),"Ni jakosti",INDEX(Jakosti!A:O,MATCH(I15,Jakosti!B:B,0),11))</f>
        <v>Ni jakosti</v>
      </c>
    </row>
    <row r="16" spans="1:67" ht="15" x14ac:dyDescent="0.2">
      <c r="A16" s="125"/>
      <c r="B16" s="125"/>
      <c r="C16" s="125"/>
      <c r="D16" s="125"/>
      <c r="E16" s="125"/>
      <c r="F16" s="125"/>
      <c r="G16" s="125"/>
      <c r="H16" s="49"/>
      <c r="I16" s="125"/>
      <c r="J16" s="125"/>
      <c r="K16" s="125"/>
      <c r="L16" s="125"/>
      <c r="M16" s="125"/>
      <c r="N16" s="125"/>
      <c r="O16" s="125"/>
      <c r="P16" s="125"/>
      <c r="Q16" s="43"/>
      <c r="R16" s="43"/>
      <c r="S16" s="43"/>
      <c r="T16" s="43"/>
      <c r="U16" s="43"/>
      <c r="V16" s="43"/>
      <c r="W16" s="43"/>
      <c r="X16" s="43"/>
      <c r="Y16" s="43"/>
      <c r="Z16" s="116">
        <f>A15</f>
        <v>1</v>
      </c>
      <c r="AA16" s="117">
        <f>IF(COUNTBLANK(AA15:AA15)=1,0,IF(COUNTBLANK(AA15:AA15)&gt;0,"Ni podatkov za vsa zdravila iz sklopa",SUM(AA15:AA15)/2))</f>
        <v>0</v>
      </c>
      <c r="AB16" s="74" t="s">
        <v>50</v>
      </c>
      <c r="AC16" s="117">
        <f>IF(COUNTBLANK(AC15:AC15)=1,0,IF(COUNTBLANK(AC15:AC15)&gt;0,"Ni podatkov za vsa zdravila iz sklopa",SUM(AC15:AC15)))</f>
        <v>0</v>
      </c>
      <c r="AD16" s="76"/>
      <c r="AE16" s="117">
        <f>IF(COUNTBLANK(AE15:AE15)=1,0,IF(COUNTBLANK(AE15:AE15)&gt;0,"Ni podatkov za vsa zdravila iz sklopa",SUM(AE15:AE15)))</f>
        <v>0</v>
      </c>
    </row>
    <row r="17" spans="1:32" ht="15" x14ac:dyDescent="0.2">
      <c r="A17" s="125"/>
      <c r="B17" s="125"/>
      <c r="C17" s="125"/>
      <c r="D17" s="125"/>
      <c r="E17" s="125"/>
      <c r="F17" s="125"/>
      <c r="G17" s="125"/>
      <c r="H17" s="49"/>
      <c r="I17" s="125"/>
      <c r="J17" s="125"/>
      <c r="K17" s="125"/>
      <c r="L17" s="125"/>
      <c r="M17" s="125"/>
      <c r="N17" s="125"/>
      <c r="O17" s="125"/>
      <c r="P17" s="125"/>
    </row>
    <row r="18" spans="1:32" ht="15" x14ac:dyDescent="0.2">
      <c r="A18" s="125">
        <v>1</v>
      </c>
      <c r="B18" s="125">
        <v>148623</v>
      </c>
      <c r="C18" s="125" t="s">
        <v>1305</v>
      </c>
      <c r="D18" s="125" t="s">
        <v>1295</v>
      </c>
      <c r="E18" s="125" t="s">
        <v>1306</v>
      </c>
      <c r="F18" s="125" t="s">
        <v>1307</v>
      </c>
      <c r="G18" s="125" t="s">
        <v>1308</v>
      </c>
      <c r="H18" s="49">
        <v>5</v>
      </c>
      <c r="I18" s="125" t="s">
        <v>1309</v>
      </c>
      <c r="J18" s="125" t="s">
        <v>1310</v>
      </c>
      <c r="K18" s="125" t="s">
        <v>1311</v>
      </c>
      <c r="L18" s="125" t="s">
        <v>1312</v>
      </c>
      <c r="M18" s="125" t="s">
        <v>1313</v>
      </c>
      <c r="N18" s="125" t="s">
        <v>1314</v>
      </c>
      <c r="O18" s="125" t="s">
        <v>68</v>
      </c>
      <c r="P18" s="125">
        <v>231</v>
      </c>
      <c r="Q18" s="92"/>
      <c r="R18" s="93"/>
      <c r="S18" s="94"/>
      <c r="T18" s="95"/>
      <c r="U18" s="95"/>
      <c r="V18" s="96" t="str">
        <f>IF(AND(ISBLANK(S18),ISBLANK(U18)),"",IF(AND(S18&gt;0,U18&gt;0),U18/S18,"Preverite podatke o št. elementov in ponudnikovi ceni."))</f>
        <v/>
      </c>
      <c r="W18" s="97" t="str">
        <f>IF(T18&gt;0,IF(U18&gt;0,IF(U18&gt;T18,"Preverite podake o cenah!",(T18-U18)/T18),""),"")</f>
        <v/>
      </c>
      <c r="X18" s="98"/>
      <c r="Y18" s="99" t="str">
        <f>IF(U18&gt;T18,"Preverite podatke o cenah!",IF(U18&gt;0,IF(X18&gt;0,U18+U18*X18,IF(X18="","Manjka stopnja DDV",IF(X18=0,U18,""))),""))</f>
        <v/>
      </c>
      <c r="Z18" s="100" t="str">
        <f>IF(ISERROR(IF(Y18="Preverite podatke o cenah!",Y18,IF(Y18="Manjka stopnja DDV","Manjka stopnja DDV",IF(AND(V18&gt;"",ISBLANK(X18)),"Manjka stopnja DDV",IF(X18&gt;0,V18+V18*X18,IF(X18=0,V18,"")))))),"Preverite podatke!",IF(Y18="Preverite podatke o cenah!",Y18,IF(Y18="Manjka stopnja DDV","Manjka stopnja DDV",IF(AND(V18&gt;"",ISBLANK(X18)),"Manjka stopnja DDV",IF(X18&gt;0,V18+V18*X18,IF(X18=0,V18,""))))))</f>
        <v/>
      </c>
      <c r="AA18" s="101" t="str">
        <f>IF(Z18="Preverite podatke!","Napaka pri vnosu podatkov. Preverite!",IF(U18&gt;T18,"Preverite podatke o cenah!",IF(ISERROR(IF(U18&gt;0,Z18*P18,"")),"Manjka stopnja DDV",IF(U18&gt;0,Z18*P18,""))))</f>
        <v/>
      </c>
      <c r="AB18" s="74"/>
      <c r="AC18" s="102" t="str">
        <f>IF(U18&gt;0,Z18*P18,"")</f>
        <v/>
      </c>
      <c r="AD18" s="76">
        <f>'Podatki o ponudniku'!$C$16</f>
        <v>0</v>
      </c>
      <c r="AE18" s="103" t="str">
        <f>IF(ISERROR(Z18/1/AF18),"",Z18/1/AF18)</f>
        <v/>
      </c>
      <c r="AF18" s="79" t="str">
        <f>IF(ISERROR(INDEX(Jakosti!A:O,MATCH(I18,Jakosti!B:B,0),11)),"Ni jakosti",INDEX(Jakosti!A:O,MATCH(I18,Jakosti!B:B,0),11))</f>
        <v>Ni jakosti</v>
      </c>
    </row>
    <row r="19" spans="1:32" ht="15" x14ac:dyDescent="0.2">
      <c r="A19" s="125"/>
      <c r="B19" s="125"/>
      <c r="C19" s="125"/>
      <c r="D19" s="125"/>
      <c r="E19" s="125"/>
      <c r="F19" s="125"/>
      <c r="G19" s="125"/>
      <c r="H19" s="49"/>
      <c r="I19" s="125"/>
      <c r="J19" s="125"/>
      <c r="K19" s="125"/>
      <c r="L19" s="125"/>
      <c r="M19" s="125"/>
      <c r="N19" s="125"/>
      <c r="O19" s="125"/>
      <c r="P19" s="125"/>
      <c r="Q19" s="43"/>
      <c r="R19" s="43"/>
      <c r="S19" s="43"/>
      <c r="T19" s="43"/>
      <c r="U19" s="43"/>
      <c r="V19" s="43"/>
      <c r="W19" s="43"/>
      <c r="X19" s="43"/>
      <c r="Y19" s="43"/>
      <c r="Z19" s="116">
        <f>A18</f>
        <v>1</v>
      </c>
      <c r="AA19" s="117">
        <f>IF(COUNTBLANK(AA18:AA18)=1,0,IF(COUNTBLANK(AA18:AA18)&gt;0,"Ni podatkov za vsa zdravila iz sklopa",SUM(AA18:AA18)/2))</f>
        <v>0</v>
      </c>
      <c r="AB19" s="74" t="s">
        <v>50</v>
      </c>
      <c r="AC19" s="117">
        <f>IF(COUNTBLANK(AC18:AC18)=1,0,IF(COUNTBLANK(AC18:AC18)&gt;0,"Ni podatkov za vsa zdravila iz sklopa",SUM(AC18:AC18)))</f>
        <v>0</v>
      </c>
      <c r="AD19" s="76"/>
      <c r="AE19" s="117">
        <f>IF(COUNTBLANK(AE18:AE18)=1,0,IF(COUNTBLANK(AE18:AE18)&gt;0,"Ni podatkov za vsa zdravila iz sklopa",SUM(AE18:AE18)))</f>
        <v>0</v>
      </c>
    </row>
    <row r="20" spans="1:32" ht="15" x14ac:dyDescent="0.2">
      <c r="A20" s="125"/>
      <c r="B20" s="125"/>
      <c r="C20" s="125"/>
      <c r="D20" s="125"/>
      <c r="E20" s="125"/>
      <c r="F20" s="125"/>
      <c r="G20" s="125"/>
      <c r="H20" s="49"/>
      <c r="I20" s="125"/>
      <c r="J20" s="125"/>
      <c r="K20" s="125"/>
      <c r="L20" s="125"/>
      <c r="M20" s="125"/>
      <c r="N20" s="125"/>
      <c r="O20" s="125"/>
      <c r="P20" s="125"/>
    </row>
    <row r="21" spans="1:32" ht="15" x14ac:dyDescent="0.2">
      <c r="A21" s="125">
        <v>1</v>
      </c>
      <c r="B21" s="125">
        <v>26310</v>
      </c>
      <c r="C21" s="125" t="s">
        <v>1315</v>
      </c>
      <c r="D21" s="125" t="s">
        <v>1295</v>
      </c>
      <c r="E21" s="125" t="s">
        <v>1306</v>
      </c>
      <c r="F21" s="125" t="s">
        <v>1307</v>
      </c>
      <c r="G21" s="125" t="s">
        <v>1316</v>
      </c>
      <c r="H21" s="49">
        <v>6</v>
      </c>
      <c r="I21" s="125" t="s">
        <v>1317</v>
      </c>
      <c r="J21" s="125" t="s">
        <v>1318</v>
      </c>
      <c r="K21" s="125" t="s">
        <v>1319</v>
      </c>
      <c r="L21" s="125" t="s">
        <v>1320</v>
      </c>
      <c r="M21" s="125" t="s">
        <v>1321</v>
      </c>
      <c r="N21" s="125" t="s">
        <v>1322</v>
      </c>
      <c r="O21" s="125" t="s">
        <v>68</v>
      </c>
      <c r="P21" s="125">
        <v>407</v>
      </c>
      <c r="Q21" s="92"/>
      <c r="R21" s="93"/>
      <c r="S21" s="94"/>
      <c r="T21" s="95"/>
      <c r="U21" s="95"/>
      <c r="V21" s="96" t="str">
        <f>IF(AND(ISBLANK(S21),ISBLANK(U21)),"",IF(AND(S21&gt;0,U21&gt;0),U21/S21,"Preverite podatke o št. elementov in ponudnikovi ceni."))</f>
        <v/>
      </c>
      <c r="W21" s="97" t="str">
        <f>IF(T21&gt;0,IF(U21&gt;0,IF(U21&gt;T21,"Preverite podake o cenah!",(T21-U21)/T21),""),"")</f>
        <v/>
      </c>
      <c r="X21" s="98"/>
      <c r="Y21" s="99" t="str">
        <f>IF(U21&gt;T21,"Preverite podatke o cenah!",IF(U21&gt;0,IF(X21&gt;0,U21+U21*X21,IF(X21="","Manjka stopnja DDV",IF(X21=0,U21,""))),""))</f>
        <v/>
      </c>
      <c r="Z21" s="100" t="str">
        <f>IF(ISERROR(IF(Y21="Preverite podatke o cenah!",Y21,IF(Y21="Manjka stopnja DDV","Manjka stopnja DDV",IF(AND(V21&gt;"",ISBLANK(X21)),"Manjka stopnja DDV",IF(X21&gt;0,V21+V21*X21,IF(X21=0,V21,"")))))),"Preverite podatke!",IF(Y21="Preverite podatke o cenah!",Y21,IF(Y21="Manjka stopnja DDV","Manjka stopnja DDV",IF(AND(V21&gt;"",ISBLANK(X21)),"Manjka stopnja DDV",IF(X21&gt;0,V21+V21*X21,IF(X21=0,V21,""))))))</f>
        <v/>
      </c>
      <c r="AA21" s="101" t="str">
        <f>IF(Z21="Preverite podatke!","Napaka pri vnosu podatkov. Preverite!",IF(U21&gt;T21,"Preverite podatke o cenah!",IF(ISERROR(IF(U21&gt;0,Z21*P21,"")),"Manjka stopnja DDV",IF(U21&gt;0,Z21*P21,""))))</f>
        <v/>
      </c>
      <c r="AB21" s="74"/>
      <c r="AC21" s="102" t="str">
        <f>IF(U21&gt;0,Z21*P21,"")</f>
        <v/>
      </c>
      <c r="AD21" s="76">
        <f>'Podatki o ponudniku'!$C$16</f>
        <v>0</v>
      </c>
      <c r="AE21" s="103" t="str">
        <f>IF(ISERROR(Z21/1/AF21),"",Z21/1/AF21)</f>
        <v/>
      </c>
      <c r="AF21" s="79" t="str">
        <f>IF(ISERROR(INDEX(Jakosti!A:O,MATCH(I21,Jakosti!B:B,0),11)),"Ni jakosti",INDEX(Jakosti!A:O,MATCH(I21,Jakosti!B:B,0),11))</f>
        <v>Ni jakosti</v>
      </c>
    </row>
    <row r="22" spans="1:32" ht="15" x14ac:dyDescent="0.2">
      <c r="A22" s="125"/>
      <c r="B22" s="125"/>
      <c r="C22" s="125"/>
      <c r="D22" s="125"/>
      <c r="E22" s="125"/>
      <c r="F22" s="125"/>
      <c r="G22" s="125"/>
      <c r="H22" s="49"/>
      <c r="I22" s="125"/>
      <c r="J22" s="125"/>
      <c r="K22" s="125"/>
      <c r="L22" s="125"/>
      <c r="M22" s="125"/>
      <c r="N22" s="125"/>
      <c r="O22" s="125"/>
      <c r="P22" s="125"/>
      <c r="Q22" s="43"/>
      <c r="R22" s="43"/>
      <c r="S22" s="43"/>
      <c r="T22" s="43"/>
      <c r="U22" s="43"/>
      <c r="V22" s="43"/>
      <c r="W22" s="43"/>
      <c r="X22" s="43"/>
      <c r="Y22" s="43"/>
      <c r="Z22" s="116">
        <f>A21</f>
        <v>1</v>
      </c>
      <c r="AA22" s="117">
        <f>IF(COUNTBLANK(AA21:AA21)=1,0,IF(COUNTBLANK(AA21:AA21)&gt;0,"Ni podatkov za vsa zdravila iz sklopa",SUM(AA21:AA21)/2))</f>
        <v>0</v>
      </c>
      <c r="AB22" s="74" t="s">
        <v>50</v>
      </c>
      <c r="AC22" s="117">
        <f>IF(COUNTBLANK(AC21:AC21)=1,0,IF(COUNTBLANK(AC21:AC21)&gt;0,"Ni podatkov za vsa zdravila iz sklopa",SUM(AC21:AC21)))</f>
        <v>0</v>
      </c>
      <c r="AD22" s="76"/>
      <c r="AE22" s="117">
        <f>IF(COUNTBLANK(AE21:AE21)=1,0,IF(COUNTBLANK(AE21:AE21)&gt;0,"Ni podatkov za vsa zdravila iz sklopa",SUM(AE21:AE21)))</f>
        <v>0</v>
      </c>
    </row>
    <row r="23" spans="1:32" ht="15" x14ac:dyDescent="0.2">
      <c r="A23" s="125"/>
      <c r="B23" s="125"/>
      <c r="C23" s="125"/>
      <c r="D23" s="125"/>
      <c r="E23" s="125"/>
      <c r="F23" s="125"/>
      <c r="G23" s="125"/>
      <c r="H23" s="49"/>
      <c r="I23" s="125"/>
      <c r="J23" s="125"/>
      <c r="K23" s="125"/>
      <c r="L23" s="125"/>
      <c r="M23" s="125"/>
      <c r="N23" s="125"/>
      <c r="O23" s="125"/>
      <c r="P23" s="125"/>
    </row>
    <row r="24" spans="1:32" ht="15" x14ac:dyDescent="0.2">
      <c r="A24" s="125">
        <v>1</v>
      </c>
      <c r="B24" s="125">
        <v>132381</v>
      </c>
      <c r="C24" s="125" t="s">
        <v>1323</v>
      </c>
      <c r="D24" s="125" t="s">
        <v>1295</v>
      </c>
      <c r="E24" s="125" t="s">
        <v>1306</v>
      </c>
      <c r="F24" s="125" t="s">
        <v>1307</v>
      </c>
      <c r="G24" s="125" t="s">
        <v>1316</v>
      </c>
      <c r="H24" s="127">
        <v>7</v>
      </c>
      <c r="I24" s="125" t="s">
        <v>1324</v>
      </c>
      <c r="J24" s="125" t="s">
        <v>1325</v>
      </c>
      <c r="K24" s="125" t="s">
        <v>1326</v>
      </c>
      <c r="L24" s="125" t="s">
        <v>1302</v>
      </c>
      <c r="M24" s="125" t="s">
        <v>1327</v>
      </c>
      <c r="N24" s="125" t="s">
        <v>1328</v>
      </c>
      <c r="O24" s="125" t="s">
        <v>68</v>
      </c>
      <c r="P24" s="125">
        <v>16</v>
      </c>
      <c r="Q24" s="92"/>
      <c r="R24" s="93"/>
      <c r="S24" s="94"/>
      <c r="T24" s="95"/>
      <c r="U24" s="95"/>
      <c r="V24" s="96" t="str">
        <f>IF(AND(ISBLANK(S24),ISBLANK(U24)),"",IF(AND(S24&gt;0,U24&gt;0),U24/S24,"Preverite podatke o št. elementov in ponudnikovi ceni."))</f>
        <v/>
      </c>
      <c r="W24" s="97" t="str">
        <f>IF(T24&gt;0,IF(U24&gt;0,IF(U24&gt;T24,"Preverite podake o cenah!",(T24-U24)/T24),""),"")</f>
        <v/>
      </c>
      <c r="X24" s="98"/>
      <c r="Y24" s="99" t="str">
        <f>IF(U24&gt;T24,"Preverite podatke o cenah!",IF(U24&gt;0,IF(X24&gt;0,U24+U24*X24,IF(X24="","Manjka stopnja DDV",IF(X24=0,U24,""))),""))</f>
        <v/>
      </c>
      <c r="Z24" s="100" t="str">
        <f>IF(ISERROR(IF(Y24="Preverite podatke o cenah!",Y24,IF(Y24="Manjka stopnja DDV","Manjka stopnja DDV",IF(AND(V24&gt;"",ISBLANK(X24)),"Manjka stopnja DDV",IF(X24&gt;0,V24+V24*X24,IF(X24=0,V24,"")))))),"Preverite podatke!",IF(Y24="Preverite podatke o cenah!",Y24,IF(Y24="Manjka stopnja DDV","Manjka stopnja DDV",IF(AND(V24&gt;"",ISBLANK(X24)),"Manjka stopnja DDV",IF(X24&gt;0,V24+V24*X24,IF(X24=0,V24,""))))))</f>
        <v/>
      </c>
      <c r="AA24" s="101" t="str">
        <f>IF(Z24="Preverite podatke!","Napaka pri vnosu podatkov. Preverite!",IF(U24&gt;T24,"Preverite podatke o cenah!",IF(ISERROR(IF(U24&gt;0,Z24*P24,"")),"Manjka stopnja DDV",IF(U24&gt;0,Z24*P24,""))))</f>
        <v/>
      </c>
      <c r="AB24" s="74"/>
      <c r="AC24" s="102" t="str">
        <f>IF(U24&gt;0,Z24*P24,"")</f>
        <v/>
      </c>
      <c r="AD24" s="76">
        <f>'Podatki o ponudniku'!$C$16</f>
        <v>0</v>
      </c>
      <c r="AE24" s="103" t="str">
        <f>IF(ISERROR(Z24/1/AF24),"",Z24/1/AF24)</f>
        <v/>
      </c>
      <c r="AF24" s="79" t="str">
        <f>IF(ISERROR(INDEX(Jakosti!A:O,MATCH(I24,Jakosti!B:B,0),11)),"Ni jakosti",INDEX(Jakosti!A:O,MATCH(I24,Jakosti!B:B,0),11))</f>
        <v>Ni jakosti</v>
      </c>
    </row>
    <row r="25" spans="1:32" ht="15" x14ac:dyDescent="0.2">
      <c r="A25" s="125"/>
      <c r="B25" s="125"/>
      <c r="C25" s="125"/>
      <c r="D25" s="125"/>
      <c r="E25" s="125"/>
      <c r="F25" s="125"/>
      <c r="G25" s="125"/>
      <c r="H25" s="127"/>
      <c r="I25" s="125"/>
      <c r="J25" s="125"/>
      <c r="K25" s="125"/>
      <c r="L25" s="125"/>
      <c r="M25" s="125"/>
      <c r="N25" s="125"/>
      <c r="O25" s="125"/>
      <c r="P25" s="125"/>
      <c r="Q25" s="43"/>
      <c r="R25" s="43"/>
      <c r="S25" s="43"/>
      <c r="T25" s="43"/>
      <c r="U25" s="43"/>
      <c r="V25" s="43"/>
      <c r="W25" s="43"/>
      <c r="X25" s="43"/>
      <c r="Y25" s="43"/>
      <c r="Z25" s="116">
        <f>A24</f>
        <v>1</v>
      </c>
      <c r="AA25" s="117">
        <f>IF(COUNTBLANK(AA24:AA24)=1,0,IF(COUNTBLANK(AA24:AA24)&gt;0,"Ni podatkov za vsa zdravila iz sklopa",SUM(AA24:AA24)/2))</f>
        <v>0</v>
      </c>
      <c r="AB25" s="74" t="s">
        <v>50</v>
      </c>
      <c r="AC25" s="117">
        <f>IF(COUNTBLANK(AC24:AC24)=1,0,IF(COUNTBLANK(AC24:AC24)&gt;0,"Ni podatkov za vsa zdravila iz sklopa",SUM(AC24:AC24)))</f>
        <v>0</v>
      </c>
      <c r="AD25" s="76"/>
      <c r="AE25" s="117">
        <f>IF(COUNTBLANK(AE24:AE24)=1,0,IF(COUNTBLANK(AE24:AE24)&gt;0,"Ni podatkov za vsa zdravila iz sklopa",SUM(AE24:AE24)))</f>
        <v>0</v>
      </c>
    </row>
    <row r="26" spans="1:32" ht="15" x14ac:dyDescent="0.2">
      <c r="A26" s="125"/>
      <c r="B26" s="125"/>
      <c r="C26" s="125"/>
      <c r="D26" s="125"/>
      <c r="E26" s="125"/>
      <c r="F26" s="125"/>
      <c r="G26" s="125"/>
      <c r="H26" s="127"/>
      <c r="I26" s="125"/>
      <c r="J26" s="125"/>
      <c r="K26" s="125"/>
      <c r="L26" s="125"/>
      <c r="M26" s="125"/>
      <c r="N26" s="125"/>
      <c r="O26" s="125"/>
      <c r="P26" s="125"/>
    </row>
    <row r="27" spans="1:32" ht="15" x14ac:dyDescent="0.2">
      <c r="A27" s="125">
        <v>1</v>
      </c>
      <c r="B27" s="125">
        <v>39748</v>
      </c>
      <c r="C27" s="125" t="s">
        <v>1329</v>
      </c>
      <c r="D27" s="125" t="s">
        <v>1251</v>
      </c>
      <c r="E27" s="125" t="s">
        <v>1265</v>
      </c>
      <c r="F27" s="125" t="s">
        <v>1266</v>
      </c>
      <c r="G27" s="125" t="s">
        <v>1267</v>
      </c>
      <c r="H27" s="127">
        <v>8</v>
      </c>
      <c r="I27" s="125" t="s">
        <v>1330</v>
      </c>
      <c r="J27" s="125" t="s">
        <v>1331</v>
      </c>
      <c r="K27" s="125" t="s">
        <v>1332</v>
      </c>
      <c r="L27" s="125" t="s">
        <v>322</v>
      </c>
      <c r="M27" s="125" t="s">
        <v>1333</v>
      </c>
      <c r="N27" s="125" t="s">
        <v>1334</v>
      </c>
      <c r="O27" s="125" t="s">
        <v>91</v>
      </c>
      <c r="P27" s="125">
        <v>180</v>
      </c>
      <c r="Q27" s="92"/>
      <c r="R27" s="93"/>
      <c r="S27" s="94"/>
      <c r="T27" s="95"/>
      <c r="U27" s="95"/>
      <c r="V27" s="96" t="str">
        <f>IF(AND(ISBLANK(S27),ISBLANK(U27)),"",IF(AND(S27&gt;0,U27&gt;0),U27/S27,"Preverite podatke o št. elementov in ponudnikovi ceni."))</f>
        <v/>
      </c>
      <c r="W27" s="97" t="str">
        <f>IF(T27&gt;0,IF(U27&gt;0,IF(U27&gt;T27,"Preverite podake o cenah!",(T27-U27)/T27),""),"")</f>
        <v/>
      </c>
      <c r="X27" s="98"/>
      <c r="Y27" s="99" t="str">
        <f>IF(U27&gt;T27,"Preverite podatke o cenah!",IF(U27&gt;0,IF(X27&gt;0,U27+U27*X27,IF(X27="","Manjka stopnja DDV",IF(X27=0,U27,""))),""))</f>
        <v/>
      </c>
      <c r="Z27" s="100" t="str">
        <f>IF(ISERROR(IF(Y27="Preverite podatke o cenah!",Y27,IF(Y27="Manjka stopnja DDV","Manjka stopnja DDV",IF(AND(V27&gt;"",ISBLANK(X27)),"Manjka stopnja DDV",IF(X27&gt;0,V27+V27*X27,IF(X27=0,V27,"")))))),"Preverite podatke!",IF(Y27="Preverite podatke o cenah!",Y27,IF(Y27="Manjka stopnja DDV","Manjka stopnja DDV",IF(AND(V27&gt;"",ISBLANK(X27)),"Manjka stopnja DDV",IF(X27&gt;0,V27+V27*X27,IF(X27=0,V27,""))))))</f>
        <v/>
      </c>
      <c r="AA27" s="101" t="str">
        <f>IF(Z27="Preverite podatke!","Napaka pri vnosu podatkov. Preverite!",IF(U27&gt;T27,"Preverite podatke o cenah!",IF(ISERROR(IF(U27&gt;0,Z27*P27,"")),"Manjka stopnja DDV",IF(U27&gt;0,Z27*P27,""))))</f>
        <v/>
      </c>
      <c r="AB27" s="74"/>
      <c r="AC27" s="102" t="str">
        <f>IF(U27&gt;0,Z27*P27,"")</f>
        <v/>
      </c>
      <c r="AD27" s="76">
        <f>'Podatki o ponudniku'!$C$16</f>
        <v>0</v>
      </c>
      <c r="AE27" s="103" t="str">
        <f>IF(ISERROR(Z27/1/AF27),"",Z27/1/AF27)</f>
        <v/>
      </c>
      <c r="AF27" s="79" t="str">
        <f>IF(ISERROR(INDEX(Jakosti!A:O,MATCH(I27,Jakosti!B:B,0),11)),"Ni jakosti",INDEX(Jakosti!A:O,MATCH(I27,Jakosti!B:B,0),11))</f>
        <v>Ni jakosti</v>
      </c>
    </row>
    <row r="28" spans="1:32" ht="15" x14ac:dyDescent="0.2">
      <c r="A28" s="125"/>
      <c r="B28" s="125"/>
      <c r="C28" s="125"/>
      <c r="D28" s="125"/>
      <c r="E28" s="125"/>
      <c r="F28" s="125"/>
      <c r="G28" s="125"/>
      <c r="H28" s="127"/>
      <c r="I28" s="125"/>
      <c r="J28" s="125"/>
      <c r="K28" s="125"/>
      <c r="L28" s="125"/>
      <c r="M28" s="125"/>
      <c r="N28" s="125"/>
      <c r="O28" s="125"/>
      <c r="P28" s="125"/>
      <c r="Q28" s="43"/>
      <c r="R28" s="43"/>
      <c r="S28" s="43"/>
      <c r="T28" s="43"/>
      <c r="U28" s="43"/>
      <c r="V28" s="43"/>
      <c r="W28" s="43"/>
      <c r="X28" s="43"/>
      <c r="Y28" s="43"/>
      <c r="Z28" s="116">
        <f>A27</f>
        <v>1</v>
      </c>
      <c r="AA28" s="117">
        <f>IF(COUNTBLANK(AA27:AA27)=1,0,IF(COUNTBLANK(AA27:AA27)&gt;0,"Ni podatkov za vsa zdravila iz sklopa",SUM(AA27:AA27)/2))</f>
        <v>0</v>
      </c>
      <c r="AB28" s="74" t="s">
        <v>50</v>
      </c>
      <c r="AC28" s="117">
        <f>IF(COUNTBLANK(AC27:AC27)=1,0,IF(COUNTBLANK(AC27:AC27)&gt;0,"Ni podatkov za vsa zdravila iz sklopa",SUM(AC27:AC27)))</f>
        <v>0</v>
      </c>
      <c r="AD28" s="76"/>
      <c r="AE28" s="117">
        <f>IF(COUNTBLANK(AE27:AE27)=1,0,IF(COUNTBLANK(AE27:AE27)&gt;0,"Ni podatkov za vsa zdravila iz sklopa",SUM(AE27:AE27)))</f>
        <v>0</v>
      </c>
    </row>
    <row r="29" spans="1:32" ht="15" x14ac:dyDescent="0.2">
      <c r="A29" s="125"/>
      <c r="B29" s="125"/>
      <c r="C29" s="125"/>
      <c r="D29" s="125"/>
      <c r="E29" s="125"/>
      <c r="F29" s="125"/>
      <c r="G29" s="125"/>
      <c r="H29" s="127"/>
      <c r="I29" s="125"/>
      <c r="J29" s="125"/>
      <c r="K29" s="125"/>
      <c r="L29" s="125"/>
      <c r="M29" s="125"/>
      <c r="N29" s="125"/>
      <c r="O29" s="125"/>
      <c r="P29" s="125"/>
    </row>
    <row r="30" spans="1:32" ht="15" x14ac:dyDescent="0.2">
      <c r="A30" s="125">
        <v>1</v>
      </c>
      <c r="B30" s="125">
        <v>91278</v>
      </c>
      <c r="C30" s="125" t="s">
        <v>1335</v>
      </c>
      <c r="D30" s="125" t="s">
        <v>1295</v>
      </c>
      <c r="E30" s="125" t="s">
        <v>1336</v>
      </c>
      <c r="F30" s="125" t="s">
        <v>1337</v>
      </c>
      <c r="G30" s="125" t="s">
        <v>1338</v>
      </c>
      <c r="H30" s="127">
        <v>9</v>
      </c>
      <c r="I30" s="125" t="s">
        <v>1339</v>
      </c>
      <c r="J30" s="125" t="s">
        <v>1340</v>
      </c>
      <c r="K30" s="125" t="s">
        <v>1341</v>
      </c>
      <c r="L30" s="125" t="s">
        <v>62</v>
      </c>
      <c r="M30" s="125" t="s">
        <v>1342</v>
      </c>
      <c r="N30" s="125" t="s">
        <v>1343</v>
      </c>
      <c r="O30" s="125" t="s">
        <v>68</v>
      </c>
      <c r="P30" s="125">
        <v>4141</v>
      </c>
      <c r="Q30" s="92"/>
      <c r="R30" s="93"/>
      <c r="S30" s="94"/>
      <c r="T30" s="95"/>
      <c r="U30" s="95"/>
      <c r="V30" s="96" t="str">
        <f>IF(AND(ISBLANK(S30),ISBLANK(U30)),"",IF(AND(S30&gt;0,U30&gt;0),U30/S30,"Preverite podatke o št. elementov in ponudnikovi ceni."))</f>
        <v/>
      </c>
      <c r="W30" s="97" t="str">
        <f>IF(T30&gt;0,IF(U30&gt;0,IF(U30&gt;T30,"Preverite podake o cenah!",(T30-U30)/T30),""),"")</f>
        <v/>
      </c>
      <c r="X30" s="98"/>
      <c r="Y30" s="99" t="str">
        <f>IF(U30&gt;T30,"Preverite podatke o cenah!",IF(U30&gt;0,IF(X30&gt;0,U30+U30*X30,IF(X30="","Manjka stopnja DDV",IF(X30=0,U30,""))),""))</f>
        <v/>
      </c>
      <c r="Z30" s="100" t="str">
        <f>IF(ISERROR(IF(Y30="Preverite podatke o cenah!",Y30,IF(Y30="Manjka stopnja DDV","Manjka stopnja DDV",IF(AND(V30&gt;"",ISBLANK(X30)),"Manjka stopnja DDV",IF(X30&gt;0,V30+V30*X30,IF(X30=0,V30,"")))))),"Preverite podatke!",IF(Y30="Preverite podatke o cenah!",Y30,IF(Y30="Manjka stopnja DDV","Manjka stopnja DDV",IF(AND(V30&gt;"",ISBLANK(X30)),"Manjka stopnja DDV",IF(X30&gt;0,V30+V30*X30,IF(X30=0,V30,""))))))</f>
        <v/>
      </c>
      <c r="AA30" s="101" t="str">
        <f>IF(Z30="Preverite podatke!","Napaka pri vnosu podatkov. Preverite!",IF(U30&gt;T30,"Preverite podatke o cenah!",IF(ISERROR(IF(U30&gt;0,Z30*P30,"")),"Manjka stopnja DDV",IF(U30&gt;0,Z30*P30,""))))</f>
        <v/>
      </c>
      <c r="AB30" s="74"/>
      <c r="AC30" s="102" t="str">
        <f>IF(U30&gt;0,Z30*P30,"")</f>
        <v/>
      </c>
      <c r="AD30" s="76">
        <f>'Podatki o ponudniku'!$C$16</f>
        <v>0</v>
      </c>
      <c r="AE30" s="103" t="str">
        <f>IF(ISERROR(Z30/1/AF30),"",Z30/1/AF30)</f>
        <v/>
      </c>
      <c r="AF30" s="79" t="str">
        <f>IF(ISERROR(INDEX(Jakosti!A:O,MATCH(I30,Jakosti!B:B,0),11)),"Ni jakosti",INDEX(Jakosti!A:O,MATCH(I30,Jakosti!B:B,0),11))</f>
        <v>Ni jakosti</v>
      </c>
    </row>
    <row r="31" spans="1:32" ht="15" x14ac:dyDescent="0.2">
      <c r="A31" s="125"/>
      <c r="B31" s="125"/>
      <c r="C31" s="125"/>
      <c r="D31" s="125"/>
      <c r="E31" s="125"/>
      <c r="F31" s="125"/>
      <c r="G31" s="125"/>
      <c r="H31" s="127"/>
      <c r="I31" s="125"/>
      <c r="J31" s="125"/>
      <c r="K31" s="125"/>
      <c r="L31" s="125"/>
      <c r="M31" s="125"/>
      <c r="N31" s="125"/>
      <c r="O31" s="125"/>
      <c r="P31" s="125"/>
      <c r="Q31" s="43"/>
      <c r="R31" s="43"/>
      <c r="S31" s="43"/>
      <c r="T31" s="43"/>
      <c r="U31" s="43"/>
      <c r="V31" s="43"/>
      <c r="W31" s="43"/>
      <c r="X31" s="43"/>
      <c r="Y31" s="43"/>
      <c r="Z31" s="116">
        <f>A30</f>
        <v>1</v>
      </c>
      <c r="AA31" s="117">
        <f>IF(COUNTBLANK(AA30:AA30)=1,0,IF(COUNTBLANK(AA30:AA30)&gt;0,"Ni podatkov za vsa zdravila iz sklopa",SUM(AA30:AA30)/2))</f>
        <v>0</v>
      </c>
      <c r="AB31" s="74" t="s">
        <v>50</v>
      </c>
      <c r="AC31" s="117">
        <f>IF(COUNTBLANK(AC30:AC30)=1,0,IF(COUNTBLANK(AC30:AC30)&gt;0,"Ni podatkov za vsa zdravila iz sklopa",SUM(AC30:AC30)))</f>
        <v>0</v>
      </c>
      <c r="AD31" s="76"/>
      <c r="AE31" s="117">
        <f>IF(COUNTBLANK(AE30:AE30)=1,0,IF(COUNTBLANK(AE30:AE30)&gt;0,"Ni podatkov za vsa zdravila iz sklopa",SUM(AE30:AE30)))</f>
        <v>0</v>
      </c>
    </row>
    <row r="32" spans="1:32" ht="15" x14ac:dyDescent="0.2">
      <c r="A32" s="125"/>
      <c r="B32" s="125"/>
      <c r="C32" s="125"/>
      <c r="D32" s="125"/>
      <c r="E32" s="125"/>
      <c r="F32" s="125"/>
      <c r="G32" s="125"/>
      <c r="H32" s="127"/>
      <c r="I32" s="125"/>
      <c r="J32" s="125"/>
      <c r="K32" s="125"/>
      <c r="L32" s="125"/>
      <c r="M32" s="125"/>
      <c r="N32" s="125"/>
      <c r="O32" s="125"/>
      <c r="P32" s="125"/>
    </row>
    <row r="33" spans="1:44" x14ac:dyDescent="0.2">
      <c r="A33" s="125">
        <v>1</v>
      </c>
      <c r="B33" s="125">
        <v>143148</v>
      </c>
      <c r="C33" s="125" t="s">
        <v>1344</v>
      </c>
      <c r="D33" s="125" t="s">
        <v>1251</v>
      </c>
      <c r="E33" s="125" t="s">
        <v>1265</v>
      </c>
      <c r="F33" s="125" t="s">
        <v>1266</v>
      </c>
      <c r="G33" s="125" t="s">
        <v>1289</v>
      </c>
      <c r="H33" s="125">
        <v>10</v>
      </c>
      <c r="I33" s="125" t="s">
        <v>1345</v>
      </c>
      <c r="J33" s="125" t="s">
        <v>128</v>
      </c>
      <c r="K33" s="125" t="s">
        <v>1346</v>
      </c>
      <c r="L33" s="125" t="s">
        <v>1347</v>
      </c>
      <c r="M33" s="125" t="s">
        <v>1342</v>
      </c>
      <c r="N33" s="125" t="s">
        <v>1348</v>
      </c>
      <c r="O33" s="125" t="s">
        <v>199</v>
      </c>
      <c r="P33" s="125">
        <v>275</v>
      </c>
      <c r="Q33" s="92"/>
      <c r="R33" s="93"/>
      <c r="S33" s="94"/>
      <c r="T33" s="95"/>
      <c r="U33" s="95"/>
      <c r="V33" s="96" t="str">
        <f>IF(AND(ISBLANK(S33),ISBLANK(U33)),"",IF(AND(S33&gt;0,U33&gt;0),U33/S33,"Preverite podatke o št. elementov in ponudnikovi ceni."))</f>
        <v/>
      </c>
      <c r="W33" s="97" t="str">
        <f>IF(T33&gt;0,IF(U33&gt;0,IF(U33&gt;T33,"Preverite podake o cenah!",(T33-U33)/T33),""),"")</f>
        <v/>
      </c>
      <c r="X33" s="98"/>
      <c r="Y33" s="99" t="str">
        <f>IF(U33&gt;T33,"Preverite podatke o cenah!",IF(U33&gt;0,IF(X33&gt;0,U33+U33*X33,IF(X33="","Manjka stopnja DDV",IF(X33=0,U33,""))),""))</f>
        <v/>
      </c>
      <c r="Z33" s="100" t="str">
        <f>IF(ISERROR(IF(Y33="Preverite podatke o cenah!",Y33,IF(Y33="Manjka stopnja DDV","Manjka stopnja DDV",IF(AND(V33&gt;"",ISBLANK(X33)),"Manjka stopnja DDV",IF(X33&gt;0,V33+V33*X33,IF(X33=0,V33,"")))))),"Preverite podatke!",IF(Y33="Preverite podatke o cenah!",Y33,IF(Y33="Manjka stopnja DDV","Manjka stopnja DDV",IF(AND(V33&gt;"",ISBLANK(X33)),"Manjka stopnja DDV",IF(X33&gt;0,V33+V33*X33,IF(X33=0,V33,""))))))</f>
        <v/>
      </c>
      <c r="AA33" s="101" t="str">
        <f>IF(Z33="Preverite podatke!","Napaka pri vnosu podatkov. Preverite!",IF(U33&gt;T33,"Preverite podatke o cenah!",IF(ISERROR(IF(U33&gt;0,Z33*P33,"")),"Manjka stopnja DDV",IF(U33&gt;0,Z33*P33,""))))</f>
        <v/>
      </c>
      <c r="AB33" s="74"/>
      <c r="AC33" s="102" t="str">
        <f>IF(U33&gt;0,Z33*P33,"")</f>
        <v/>
      </c>
      <c r="AD33" s="76">
        <f>'Podatki o ponudniku'!$C$16</f>
        <v>0</v>
      </c>
      <c r="AE33" s="103" t="str">
        <f>IF(ISERROR(Z33/1/AF33),"",Z33/1/AF33)</f>
        <v/>
      </c>
      <c r="AF33" s="79" t="str">
        <f>IF(ISERROR(INDEX(Jakosti!A:O,MATCH(I33,Jakosti!B:B,0),11)),"Ni jakosti",INDEX(Jakosti!A:O,MATCH(I33,Jakosti!B:B,0),11))</f>
        <v>Ni jakosti</v>
      </c>
    </row>
    <row r="34" spans="1:44" x14ac:dyDescent="0.2">
      <c r="A34" s="125"/>
      <c r="B34" s="125"/>
      <c r="C34" s="125"/>
      <c r="D34" s="125"/>
      <c r="E34" s="125"/>
      <c r="F34" s="125"/>
      <c r="G34" s="125"/>
      <c r="H34" s="125"/>
      <c r="I34" s="125"/>
      <c r="J34" s="125"/>
      <c r="K34" s="125"/>
      <c r="L34" s="125"/>
      <c r="M34" s="125"/>
      <c r="N34" s="125"/>
      <c r="O34" s="125"/>
      <c r="P34" s="125"/>
      <c r="Q34" s="43"/>
      <c r="R34" s="43"/>
      <c r="S34" s="43"/>
      <c r="T34" s="43"/>
      <c r="U34" s="43"/>
      <c r="V34" s="43"/>
      <c r="W34" s="43"/>
      <c r="X34" s="43"/>
      <c r="Y34" s="43"/>
      <c r="Z34" s="116">
        <f>A33</f>
        <v>1</v>
      </c>
      <c r="AA34" s="117">
        <f>IF(COUNTBLANK(AA33:AA33)=1,0,IF(COUNTBLANK(AA33:AA33)&gt;0,"Ni podatkov za vsa zdravila iz sklopa",SUM(AA33:AA33)/2))</f>
        <v>0</v>
      </c>
      <c r="AB34" s="74" t="s">
        <v>50</v>
      </c>
      <c r="AC34" s="117">
        <f>IF(COUNTBLANK(AC33:AC33)=1,0,IF(COUNTBLANK(AC33:AC33)&gt;0,"Ni podatkov za vsa zdravila iz sklopa",SUM(AC33:AC33)))</f>
        <v>0</v>
      </c>
      <c r="AD34" s="76"/>
      <c r="AE34" s="117">
        <f>IF(COUNTBLANK(AE33:AE33)=1,0,IF(COUNTBLANK(AE33:AE33)&gt;0,"Ni podatkov za vsa zdravila iz sklopa",SUM(AE33:AE33)))</f>
        <v>0</v>
      </c>
    </row>
    <row r="35" spans="1:44" x14ac:dyDescent="0.2">
      <c r="A35" s="125"/>
      <c r="B35" s="125"/>
      <c r="C35" s="125"/>
      <c r="D35" s="125"/>
      <c r="E35" s="125"/>
      <c r="F35" s="125"/>
      <c r="G35" s="125"/>
      <c r="H35" s="125"/>
      <c r="I35" s="125"/>
      <c r="J35" s="125"/>
      <c r="K35" s="125"/>
      <c r="L35" s="125"/>
      <c r="M35" s="125"/>
      <c r="N35" s="125"/>
      <c r="O35" s="125"/>
      <c r="P35" s="125"/>
    </row>
    <row r="36" spans="1:44" ht="15" x14ac:dyDescent="0.2">
      <c r="A36" s="125">
        <v>1</v>
      </c>
      <c r="B36" s="125">
        <v>7510</v>
      </c>
      <c r="C36" s="125" t="s">
        <v>1349</v>
      </c>
      <c r="D36" s="125" t="s">
        <v>1251</v>
      </c>
      <c r="E36" s="125" t="s">
        <v>1265</v>
      </c>
      <c r="F36" s="125" t="s">
        <v>1266</v>
      </c>
      <c r="G36" s="125" t="s">
        <v>1267</v>
      </c>
      <c r="H36" s="127">
        <v>11</v>
      </c>
      <c r="I36" s="125" t="s">
        <v>1350</v>
      </c>
      <c r="J36" s="125" t="s">
        <v>1331</v>
      </c>
      <c r="K36" s="125" t="s">
        <v>1332</v>
      </c>
      <c r="L36" s="125" t="s">
        <v>1281</v>
      </c>
      <c r="M36" s="125" t="s">
        <v>1351</v>
      </c>
      <c r="N36" s="125" t="s">
        <v>1352</v>
      </c>
      <c r="O36" s="125" t="s">
        <v>68</v>
      </c>
      <c r="P36" s="125">
        <v>140</v>
      </c>
      <c r="Q36" s="92"/>
      <c r="R36" s="93"/>
      <c r="S36" s="94"/>
      <c r="T36" s="95"/>
      <c r="U36" s="95"/>
      <c r="V36" s="96" t="str">
        <f>IF(AND(ISBLANK(S36),ISBLANK(U36)),"",IF(AND(S36&gt;0,U36&gt;0),U36/S36,"Preverite podatke o št. elementov in ponudnikovi ceni."))</f>
        <v/>
      </c>
      <c r="W36" s="97" t="str">
        <f>IF(T36&gt;0,IF(U36&gt;0,IF(U36&gt;T36,"Preverite podake o cenah!",(T36-U36)/T36),""),"")</f>
        <v/>
      </c>
      <c r="X36" s="98"/>
      <c r="Y36" s="99" t="str">
        <f>IF(U36&gt;T36,"Preverite podatke o cenah!",IF(U36&gt;0,IF(X36&gt;0,U36+U36*X36,IF(X36="","Manjka stopnja DDV",IF(X36=0,U36,""))),""))</f>
        <v/>
      </c>
      <c r="Z36" s="100" t="str">
        <f>IF(ISERROR(IF(Y36="Preverite podatke o cenah!",Y36,IF(Y36="Manjka stopnja DDV","Manjka stopnja DDV",IF(AND(V36&gt;"",ISBLANK(X36)),"Manjka stopnja DDV",IF(X36&gt;0,V36+V36*X36,IF(X36=0,V36,"")))))),"Preverite podatke!",IF(Y36="Preverite podatke o cenah!",Y36,IF(Y36="Manjka stopnja DDV","Manjka stopnja DDV",IF(AND(V36&gt;"",ISBLANK(X36)),"Manjka stopnja DDV",IF(X36&gt;0,V36+V36*X36,IF(X36=0,V36,""))))))</f>
        <v/>
      </c>
      <c r="AA36" s="101" t="str">
        <f>IF(Z36="Preverite podatke!","Napaka pri vnosu podatkov. Preverite!",IF(U36&gt;T36,"Preverite podatke o cenah!",IF(ISERROR(IF(U36&gt;0,Z36*P36,"")),"Manjka stopnja DDV",IF(U36&gt;0,Z36*P36,""))))</f>
        <v/>
      </c>
      <c r="AB36" s="74"/>
      <c r="AC36" s="102" t="str">
        <f>IF(U36&gt;0,Z36*P36,"")</f>
        <v/>
      </c>
      <c r="AD36" s="76">
        <f>'Podatki o ponudniku'!$C$16</f>
        <v>0</v>
      </c>
      <c r="AE36" s="103" t="str">
        <f>IF(ISERROR(Z36/1/AF36),"",Z36/1/AF36)</f>
        <v/>
      </c>
      <c r="AF36" s="79" t="str">
        <f>IF(ISERROR(INDEX(Jakosti!A:O,MATCH(I36,Jakosti!B:B,0),11)),"Ni jakosti",INDEX(Jakosti!A:O,MATCH(I36,Jakosti!B:B,0),11))</f>
        <v>Ni jakosti</v>
      </c>
    </row>
    <row r="37" spans="1:44" x14ac:dyDescent="0.2">
      <c r="Q37" s="43"/>
      <c r="R37" s="43"/>
      <c r="S37" s="43"/>
      <c r="T37" s="43"/>
      <c r="U37" s="43"/>
      <c r="V37" s="43"/>
      <c r="W37" s="43"/>
      <c r="X37" s="43"/>
      <c r="Y37" s="43"/>
      <c r="Z37" s="116">
        <f>A36</f>
        <v>1</v>
      </c>
      <c r="AA37" s="117">
        <f>IF(COUNTBLANK(AA36:AA36)=1,0,IF(COUNTBLANK(AA36:AA36)&gt;0,"Ni podatkov za vsa zdravila iz sklopa",SUM(AA36:AA36)/2))</f>
        <v>0</v>
      </c>
      <c r="AB37" s="74" t="s">
        <v>50</v>
      </c>
      <c r="AC37" s="117">
        <f>IF(COUNTBLANK(AC36:AC36)=1,0,IF(COUNTBLANK(AC36:AC36)&gt;0,"Ni podatkov za vsa zdravila iz sklopa",SUM(AC36:AC36)))</f>
        <v>0</v>
      </c>
      <c r="AD37" s="76"/>
      <c r="AE37" s="117">
        <f>IF(COUNTBLANK(AE36:AE36)=1,0,IF(COUNTBLANK(AE36:AE36)&gt;0,"Ni podatkov za vsa zdravila iz sklopa",SUM(AE36:AE36)))</f>
        <v>0</v>
      </c>
    </row>
    <row r="39" spans="1:44" x14ac:dyDescent="0.2">
      <c r="A39" s="16"/>
      <c r="B39" s="16"/>
      <c r="C39" s="16"/>
      <c r="D39" s="16"/>
      <c r="E39" s="16"/>
      <c r="F39" s="16"/>
      <c r="G39" s="16"/>
      <c r="H39" s="16"/>
      <c r="I39" s="16"/>
      <c r="J39" s="16"/>
      <c r="K39" s="16"/>
      <c r="L39"/>
      <c r="M39"/>
      <c r="N39"/>
      <c r="O39"/>
      <c r="P39"/>
      <c r="Q39"/>
      <c r="R39"/>
      <c r="S39"/>
      <c r="T39"/>
      <c r="U39"/>
      <c r="V39"/>
      <c r="W39"/>
      <c r="X39"/>
      <c r="Y39"/>
      <c r="Z39"/>
      <c r="AA39"/>
      <c r="AB39"/>
      <c r="AC39"/>
      <c r="AD39"/>
      <c r="AE39"/>
      <c r="AF39"/>
      <c r="AG39"/>
      <c r="AH39"/>
      <c r="AI39"/>
      <c r="AJ39"/>
      <c r="AK39"/>
      <c r="AL39"/>
      <c r="AM39"/>
      <c r="AN39"/>
      <c r="AO39"/>
      <c r="AP39"/>
      <c r="AQ39"/>
      <c r="AR39"/>
    </row>
    <row r="40" spans="1:44" x14ac:dyDescent="0.2">
      <c r="A40" s="16"/>
      <c r="B40" s="16"/>
      <c r="C40" s="16"/>
      <c r="D40" s="16"/>
      <c r="E40" s="16"/>
      <c r="F40" s="16"/>
      <c r="G40" s="16"/>
      <c r="H40" s="16"/>
      <c r="I40" s="16"/>
      <c r="J40" s="16"/>
      <c r="K40" s="16"/>
      <c r="L40"/>
      <c r="M40"/>
      <c r="N40"/>
      <c r="O40"/>
      <c r="P40"/>
      <c r="Q40"/>
      <c r="R40"/>
      <c r="S40"/>
      <c r="T40"/>
      <c r="U40"/>
      <c r="V40"/>
      <c r="W40"/>
      <c r="X40"/>
      <c r="Y40"/>
      <c r="Z40"/>
      <c r="AA40"/>
      <c r="AB40"/>
      <c r="AC40"/>
      <c r="AD40"/>
      <c r="AE40"/>
      <c r="AF40"/>
      <c r="AG40"/>
      <c r="AH40"/>
      <c r="AI40"/>
      <c r="AJ40"/>
      <c r="AK40"/>
      <c r="AL40"/>
      <c r="AM40"/>
      <c r="AN40"/>
      <c r="AO40"/>
      <c r="AP40"/>
      <c r="AQ40"/>
      <c r="AR40"/>
    </row>
    <row r="41" spans="1:44" x14ac:dyDescent="0.2">
      <c r="A41" s="16"/>
      <c r="B41" s="16"/>
      <c r="C41" s="16"/>
      <c r="D41" s="16"/>
      <c r="E41" s="16"/>
      <c r="F41" s="16"/>
      <c r="G41" s="16"/>
      <c r="H41" s="16"/>
      <c r="I41" s="16"/>
      <c r="J41" s="16"/>
      <c r="K41" s="16"/>
      <c r="L41"/>
      <c r="M41"/>
      <c r="N41"/>
      <c r="O41"/>
      <c r="P41"/>
      <c r="Q41"/>
      <c r="R41"/>
      <c r="S41"/>
      <c r="T41"/>
      <c r="U41"/>
      <c r="V41"/>
      <c r="W41"/>
      <c r="X41"/>
      <c r="Y41"/>
      <c r="Z41"/>
      <c r="AA41"/>
      <c r="AB41"/>
      <c r="AC41"/>
      <c r="AD41"/>
      <c r="AE41"/>
      <c r="AF41"/>
      <c r="AG41"/>
      <c r="AH41"/>
      <c r="AI41"/>
      <c r="AJ41"/>
      <c r="AK41"/>
      <c r="AL41"/>
      <c r="AM41"/>
      <c r="AN41"/>
      <c r="AO41"/>
      <c r="AP41"/>
      <c r="AQ41"/>
      <c r="AR41"/>
    </row>
  </sheetData>
  <sheetProtection algorithmName="SHA-512" hashValue="haNmx8AbSZx8tFUlgAS9ByUG3yZ4xD/a1wbKa2hxzn0I6Gd/hEvI7eINOCU7L26swRiH2zNz+9NOz0XOSv2EXQ==" saltValue="G/4jSfTSspQw6nsrsTsG4A==" spinCount="100000" sheet="1" objects="1" scenarios="1" selectLockedCells="1"/>
  <autoFilter ref="H1:S2" xr:uid="{E494A381-7FFB-4892-A369-DF464D02E34D}"/>
  <conditionalFormatting sqref="AE1">
    <cfRule type="cellIs" dxfId="20" priority="79" operator="equal">
      <formula>"Ni podatkov za vsa zdravila iz sklopa"</formula>
    </cfRule>
  </conditionalFormatting>
  <conditionalFormatting sqref="AE1 AE32 AE17 AE20 AE29 AE14 AE10 AE26 AE23 AE6 AE35 AE38 AE42:AE1048576">
    <cfRule type="containsText" dxfId="19" priority="78" operator="containsText" text="Ni podatkov za vsa zdravila iz sklopa">
      <formula>NOT(ISERROR(SEARCH("Ni podatkov za vsa zdravila iz sklopa",AE1)))</formula>
    </cfRule>
  </conditionalFormatting>
  <conditionalFormatting sqref="AE1:AE1048576">
    <cfRule type="containsText" dxfId="18" priority="75" operator="containsText" text="Ni podatkov za vsa zdravila iz sklopa">
      <formula>NOT(ISERROR(SEARCH("Ni podatkov za vsa zdravila iz sklopa",AE1)))</formula>
    </cfRule>
  </conditionalFormatting>
  <conditionalFormatting sqref="AE1">
    <cfRule type="containsText" dxfId="17" priority="52" operator="containsText" text="Ni podatkov za vsa zdravila iz sklopa">
      <formula>NOT(ISERROR(SEARCH("Ni podatkov za vsa zdravila iz sklopa",AE1)))</formula>
    </cfRule>
  </conditionalFormatting>
  <conditionalFormatting sqref="AA2:AE2">
    <cfRule type="containsText" dxfId="16" priority="38" operator="containsText" text="Ni podatkov za vsa zdravila iz sklopa">
      <formula>NOT(ISERROR(SEARCH("Ni podatkov za vsa zdravila iz sklopa",AA2)))</formula>
    </cfRule>
  </conditionalFormatting>
  <conditionalFormatting sqref="AE2">
    <cfRule type="cellIs" dxfId="15" priority="40" operator="equal">
      <formula>"Ni podatkov za vsa zdravila iz sklopa"</formula>
    </cfRule>
  </conditionalFormatting>
  <conditionalFormatting sqref="AE2">
    <cfRule type="containsText" dxfId="14" priority="39" operator="containsText" text="Ni podatkov za vsa zdravila iz sklopa">
      <formula>NOT(ISERROR(SEARCH("Ni podatkov za vsa zdravila iz sklopa",AE2)))</formula>
    </cfRule>
  </conditionalFormatting>
  <conditionalFormatting sqref="AE2">
    <cfRule type="containsText" dxfId="13" priority="37" operator="containsText" text="Ni podatkov za vsa zdravila iz sklopa">
      <formula>NOT(ISERROR(SEARCH("Ni podatkov za vsa zdravila iz sklopa",AE2)))</formula>
    </cfRule>
  </conditionalFormatting>
  <conditionalFormatting sqref="AA2:AE2">
    <cfRule type="containsText" dxfId="12" priority="35" operator="containsText" text="Ni podatkov za vsa zdravila iz sklopa">
      <formula>NOT(ISERROR(SEARCH("Ni podatkov za vsa zdravila iz sklopa",AA2)))</formula>
    </cfRule>
    <cfRule type="containsText" priority="36" stopIfTrue="1" operator="containsText" text="Ni podatkov za vsa zdravila iz sklopa">
      <formula>NOT(ISERROR(SEARCH("Ni podatkov za vsa zdravila iz sklopa",AA2)))</formula>
    </cfRule>
  </conditionalFormatting>
  <conditionalFormatting sqref="AA2:AE2">
    <cfRule type="containsText" dxfId="11" priority="34" operator="containsText" text="Ni podatkov za vsa zdravila iz sklopa">
      <formula>NOT(ISERROR(SEARCH("Ni podatkov za vsa zdravila iz sklopa",AA2)))</formula>
    </cfRule>
  </conditionalFormatting>
  <conditionalFormatting sqref="AA2:AE2">
    <cfRule type="containsText" dxfId="10" priority="33" operator="containsText" text="Ni podatkov za vsa zdravila iz sklopa">
      <formula>NOT(ISERROR(SEARCH("Ni podatkov za vsa zdravila iz sklopa",AA2)))</formula>
    </cfRule>
  </conditionalFormatting>
  <conditionalFormatting sqref="AE1:AE2">
    <cfRule type="containsText" dxfId="9" priority="19" operator="containsText" text="Ni podatkov za vsa zdravila iz sklopa">
      <formula>NOT(ISERROR(SEARCH("Ni podatkov za vsa zdravila iz sklopa",AE1)))</formula>
    </cfRule>
  </conditionalFormatting>
  <conditionalFormatting sqref="AE1:AE2">
    <cfRule type="containsText" dxfId="8" priority="18" operator="containsText" text="Ni podatkov za vsa zdravila iz sklopa">
      <formula>NOT(ISERROR(SEARCH("Ni podatkov za vsa zdravila iz sklopa",AE1)))</formula>
    </cfRule>
  </conditionalFormatting>
  <conditionalFormatting sqref="AE1:AE2">
    <cfRule type="containsText" dxfId="7" priority="17" operator="containsText" text="Ni podatkov za vsa zdravila iz sklopa">
      <formula>NOT(ISERROR(SEARCH("Ni podatkov za vsa zdravila iz sklopa",AE1)))</formula>
    </cfRule>
  </conditionalFormatting>
  <conditionalFormatting sqref="AE1:AE2">
    <cfRule type="containsText" dxfId="6" priority="15" operator="containsText" text="Ni podatkov za vsa zdravila iz sklopa">
      <formula>NOT(ISERROR(SEARCH("Ni podatkov za vsa zdravila iz sklopa",AE1)))</formula>
    </cfRule>
  </conditionalFormatting>
  <conditionalFormatting sqref="AE1:AE2 AE32 AE17 AE20 AE29 AE6 AE14 AE35 AE10 AE26 AE23">
    <cfRule type="containsText" dxfId="5" priority="7" operator="containsText" text="Ni podatkov za vsa zdravila iz sklopa">
      <formula>NOT(ISERROR(SEARCH("Ni podatkov za vsa zdravila iz sklopa",AE1)))</formula>
    </cfRule>
  </conditionalFormatting>
  <conditionalFormatting sqref="AE1:AE2 AE32 AE17 AE20 AE29 AE6 AE14 AE35 AE10 AE26 AE23">
    <cfRule type="containsText" dxfId="4" priority="6" operator="containsText" text="Ni podatkov za vsa zdravila iz sklopa">
      <formula>NOT(ISERROR(SEARCH("Ni podatkov za vsa zdravila iz sklopa",AE1)))</formula>
    </cfRule>
  </conditionalFormatting>
  <dataValidations count="2">
    <dataValidation type="decimal" operator="greaterThan" allowBlank="1" showInputMessage="1" showErrorMessage="1" errorTitle="Vrednost ni pravilna!" error="Preverite pravilnost vpisane cene!" sqref="T24:U24 T21:U21 T30:U30 T15:U15 T18:U18 T36:U36 T27:U27 T3:U4 T11:U12 T33:U33 T7:U8 BD1:BE1" xr:uid="{5F8F1390-6C25-41A5-B6D9-B40DF69588FD}">
      <formula1>0</formula1>
    </dataValidation>
    <dataValidation type="whole" operator="greaterThan" allowBlank="1" showInputMessage="1" showErrorMessage="1" errorTitle="Opozorilo" error="Vpišete lahko samo cela števila, ki so večja od 0." sqref="S24 S21 S30 S15 S18 S36 S27 S3:S4 S11:S12 S33 S7:S8 BC1" xr:uid="{E43ABEDB-309C-4AD9-B20F-DA34ECE47C09}">
      <formula1>0</formula1>
    </dataValidation>
  </dataValidations>
  <printOptions gridLines="1"/>
  <pageMargins left="0.23622047244094491" right="0.23622047244094491" top="0.74803149606299213" bottom="0.74803149606299213" header="0.31496062992125984" footer="0.31496062992125984"/>
  <pageSetup paperSize="9" scale="60" fitToWidth="2" fitToHeight="0" pageOrder="overThenDown" orientation="landscape" r:id="rId1"/>
  <headerFooter>
    <oddHeader>&amp;CPonudba JN004782 2018</oddHeader>
    <oddFooter>&amp;R&amp;P/&amp;N</oddFooter>
  </headerFooter>
  <colBreaks count="1" manualBreakCount="1">
    <brk id="16"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A6304-7A11-4409-8542-40A7205F07E1}">
  <sheetPr codeName="List6"/>
  <dimension ref="A1:N296"/>
  <sheetViews>
    <sheetView topLeftCell="C1" workbookViewId="0">
      <pane ySplit="1" topLeftCell="A171" activePane="bottomLeft" state="frozen"/>
      <selection activeCell="K18" sqref="K18"/>
      <selection pane="bottomLeft" activeCell="K18" sqref="K18"/>
    </sheetView>
  </sheetViews>
  <sheetFormatPr defaultColWidth="8.85546875" defaultRowHeight="15" x14ac:dyDescent="0.25"/>
  <cols>
    <col min="1" max="1" width="53.85546875" style="49" bestFit="1" customWidth="1"/>
    <col min="2" max="2" width="15.140625" style="49" bestFit="1" customWidth="1"/>
    <col min="3" max="5" width="8.85546875" style="49"/>
    <col min="6" max="6" width="20.28515625" style="49" customWidth="1"/>
    <col min="7" max="7" width="62.28515625" style="59" customWidth="1"/>
    <col min="8" max="8" width="8.85546875" style="49"/>
    <col min="9" max="9" width="9.7109375" style="49" customWidth="1"/>
    <col min="10" max="10" width="8.85546875" style="49"/>
    <col min="11" max="11" width="11.42578125" style="54" customWidth="1"/>
    <col min="12" max="13" width="8.85546875" style="49"/>
    <col min="14" max="14" width="8.85546875" style="50"/>
    <col min="15" max="16384" width="8.85546875" style="49"/>
  </cols>
  <sheetData>
    <row r="1" spans="1:13" x14ac:dyDescent="0.25">
      <c r="A1" s="46" t="s">
        <v>1229</v>
      </c>
      <c r="B1" s="46" t="s">
        <v>1230</v>
      </c>
      <c r="C1" s="46" t="s">
        <v>1231</v>
      </c>
      <c r="D1" s="46" t="s">
        <v>1232</v>
      </c>
      <c r="E1" s="46" t="s">
        <v>1233</v>
      </c>
      <c r="F1" s="46" t="s">
        <v>1234</v>
      </c>
      <c r="G1" s="47" t="s">
        <v>1235</v>
      </c>
      <c r="H1" s="46" t="s">
        <v>1236</v>
      </c>
      <c r="I1" s="46" t="s">
        <v>1237</v>
      </c>
      <c r="J1" s="46" t="s">
        <v>44</v>
      </c>
      <c r="K1" s="48" t="s">
        <v>208</v>
      </c>
    </row>
    <row r="2" spans="1:13" x14ac:dyDescent="0.25">
      <c r="A2" s="44" t="s">
        <v>189</v>
      </c>
      <c r="B2" s="44" t="s">
        <v>190</v>
      </c>
      <c r="C2" s="44" t="s">
        <v>191</v>
      </c>
      <c r="D2" s="44" t="s">
        <v>192</v>
      </c>
      <c r="E2" s="44" t="s">
        <v>193</v>
      </c>
      <c r="F2" s="44" t="s">
        <v>69</v>
      </c>
      <c r="G2" s="51" t="s">
        <v>194</v>
      </c>
      <c r="H2" s="44" t="s">
        <v>68</v>
      </c>
      <c r="I2" s="44">
        <v>47</v>
      </c>
      <c r="J2" s="45">
        <v>2</v>
      </c>
      <c r="K2" s="52">
        <v>1000</v>
      </c>
      <c r="M2" s="53"/>
    </row>
    <row r="3" spans="1:13" x14ac:dyDescent="0.25">
      <c r="A3" s="44" t="s">
        <v>195</v>
      </c>
      <c r="B3" s="44" t="s">
        <v>196</v>
      </c>
      <c r="C3" s="44" t="s">
        <v>191</v>
      </c>
      <c r="D3" s="44" t="s">
        <v>192</v>
      </c>
      <c r="E3" s="44" t="s">
        <v>193</v>
      </c>
      <c r="F3" s="44" t="s">
        <v>197</v>
      </c>
      <c r="G3" s="51" t="s">
        <v>198</v>
      </c>
      <c r="H3" s="44" t="s">
        <v>68</v>
      </c>
      <c r="I3" s="44">
        <v>33</v>
      </c>
      <c r="J3" s="45">
        <v>2</v>
      </c>
      <c r="K3" s="54">
        <v>5000</v>
      </c>
      <c r="M3" s="53"/>
    </row>
    <row r="4" spans="1:13" s="50" customFormat="1" x14ac:dyDescent="0.25">
      <c r="A4" s="44" t="s">
        <v>1238</v>
      </c>
      <c r="B4" s="44" t="s">
        <v>1239</v>
      </c>
      <c r="C4" s="44" t="s">
        <v>1240</v>
      </c>
      <c r="D4" s="44" t="s">
        <v>1241</v>
      </c>
      <c r="E4" s="44" t="s">
        <v>1242</v>
      </c>
      <c r="F4" s="44" t="s">
        <v>73</v>
      </c>
      <c r="G4" s="51" t="s">
        <v>1243</v>
      </c>
      <c r="H4" s="44" t="s">
        <v>68</v>
      </c>
      <c r="I4" s="44">
        <v>83</v>
      </c>
      <c r="J4" s="45">
        <v>13</v>
      </c>
      <c r="K4" s="50">
        <v>150</v>
      </c>
      <c r="L4" s="50">
        <f t="shared" ref="L4:L67" si="0">FIND(K4,G4)</f>
        <v>17</v>
      </c>
      <c r="M4" s="53"/>
    </row>
    <row r="5" spans="1:13" s="50" customFormat="1" x14ac:dyDescent="0.25">
      <c r="A5" s="44" t="s">
        <v>1244</v>
      </c>
      <c r="B5" s="44" t="s">
        <v>1245</v>
      </c>
      <c r="C5" s="44" t="s">
        <v>1240</v>
      </c>
      <c r="D5" s="44" t="s">
        <v>1241</v>
      </c>
      <c r="E5" s="44" t="s">
        <v>1246</v>
      </c>
      <c r="F5" s="44" t="s">
        <v>1247</v>
      </c>
      <c r="G5" s="51" t="s">
        <v>1248</v>
      </c>
      <c r="H5" s="44" t="s">
        <v>68</v>
      </c>
      <c r="I5" s="44">
        <v>141</v>
      </c>
      <c r="J5" s="45">
        <v>13</v>
      </c>
      <c r="K5" s="50">
        <v>600</v>
      </c>
      <c r="L5" s="50">
        <f t="shared" si="0"/>
        <v>33</v>
      </c>
    </row>
    <row r="6" spans="1:13" s="50" customFormat="1" ht="30" x14ac:dyDescent="0.25">
      <c r="A6" s="44" t="s">
        <v>139</v>
      </c>
      <c r="B6" s="44" t="s">
        <v>58</v>
      </c>
      <c r="C6" s="44" t="s">
        <v>59</v>
      </c>
      <c r="D6" s="44" t="s">
        <v>60</v>
      </c>
      <c r="E6" s="44" t="s">
        <v>57</v>
      </c>
      <c r="F6" s="44" t="s">
        <v>74</v>
      </c>
      <c r="G6" s="51" t="s">
        <v>75</v>
      </c>
      <c r="H6" s="44" t="s">
        <v>68</v>
      </c>
      <c r="I6" s="44">
        <v>1</v>
      </c>
      <c r="J6" s="45">
        <v>14</v>
      </c>
      <c r="K6" s="50">
        <v>100</v>
      </c>
      <c r="L6" s="50">
        <f t="shared" si="0"/>
        <v>48</v>
      </c>
    </row>
    <row r="7" spans="1:13" s="50" customFormat="1" ht="30" x14ac:dyDescent="0.25">
      <c r="A7" s="44" t="s">
        <v>140</v>
      </c>
      <c r="B7" s="44" t="s">
        <v>61</v>
      </c>
      <c r="C7" s="44" t="s">
        <v>59</v>
      </c>
      <c r="D7" s="44" t="s">
        <v>60</v>
      </c>
      <c r="E7" s="44" t="s">
        <v>57</v>
      </c>
      <c r="F7" s="44" t="s">
        <v>76</v>
      </c>
      <c r="G7" s="51" t="s">
        <v>77</v>
      </c>
      <c r="H7" s="44" t="s">
        <v>68</v>
      </c>
      <c r="I7" s="44">
        <v>1</v>
      </c>
      <c r="J7" s="45">
        <v>14</v>
      </c>
      <c r="K7" s="50">
        <v>400</v>
      </c>
      <c r="L7" s="50">
        <f t="shared" si="0"/>
        <v>49</v>
      </c>
    </row>
    <row r="8" spans="1:13" x14ac:dyDescent="0.25">
      <c r="A8" s="44" t="s">
        <v>209</v>
      </c>
      <c r="B8" s="44" t="s">
        <v>82</v>
      </c>
      <c r="C8" s="44" t="s">
        <v>83</v>
      </c>
      <c r="D8" s="44" t="s">
        <v>84</v>
      </c>
      <c r="E8" s="44" t="s">
        <v>85</v>
      </c>
      <c r="F8" s="44" t="s">
        <v>86</v>
      </c>
      <c r="G8" s="51" t="s">
        <v>87</v>
      </c>
      <c r="H8" s="44" t="s">
        <v>68</v>
      </c>
      <c r="I8" s="44">
        <v>277</v>
      </c>
      <c r="J8" s="44">
        <v>23</v>
      </c>
      <c r="K8" s="54">
        <v>1000</v>
      </c>
      <c r="M8" s="53"/>
    </row>
    <row r="9" spans="1:13" x14ac:dyDescent="0.25">
      <c r="A9" s="44" t="s">
        <v>210</v>
      </c>
      <c r="B9" s="44" t="s">
        <v>88</v>
      </c>
      <c r="C9" s="44" t="s">
        <v>83</v>
      </c>
      <c r="D9" s="44" t="s">
        <v>84</v>
      </c>
      <c r="E9" s="44" t="s">
        <v>85</v>
      </c>
      <c r="F9" s="44" t="s">
        <v>89</v>
      </c>
      <c r="G9" s="51" t="s">
        <v>90</v>
      </c>
      <c r="H9" s="44" t="s">
        <v>68</v>
      </c>
      <c r="I9" s="44">
        <v>1651</v>
      </c>
      <c r="J9" s="45">
        <v>23</v>
      </c>
      <c r="K9" s="54">
        <v>2000</v>
      </c>
      <c r="M9" s="53"/>
    </row>
    <row r="10" spans="1:13" s="50" customFormat="1" x14ac:dyDescent="0.25">
      <c r="A10" s="44" t="s">
        <v>93</v>
      </c>
      <c r="B10" s="44" t="s">
        <v>94</v>
      </c>
      <c r="C10" s="44" t="s">
        <v>95</v>
      </c>
      <c r="D10" s="44" t="s">
        <v>96</v>
      </c>
      <c r="E10" s="44" t="s">
        <v>62</v>
      </c>
      <c r="F10" s="44" t="s">
        <v>97</v>
      </c>
      <c r="G10" s="51" t="s">
        <v>211</v>
      </c>
      <c r="H10" s="44" t="s">
        <v>68</v>
      </c>
      <c r="I10" s="44">
        <v>1043</v>
      </c>
      <c r="J10" s="44">
        <v>24</v>
      </c>
      <c r="K10" s="50">
        <v>200</v>
      </c>
      <c r="L10" s="50">
        <f t="shared" si="0"/>
        <v>27</v>
      </c>
    </row>
    <row r="11" spans="1:13" s="50" customFormat="1" x14ac:dyDescent="0.25">
      <c r="A11" s="44" t="s">
        <v>98</v>
      </c>
      <c r="B11" s="44" t="s">
        <v>99</v>
      </c>
      <c r="C11" s="44" t="s">
        <v>95</v>
      </c>
      <c r="D11" s="44" t="s">
        <v>96</v>
      </c>
      <c r="E11" s="44" t="s">
        <v>62</v>
      </c>
      <c r="F11" s="44" t="s">
        <v>100</v>
      </c>
      <c r="G11" s="51" t="s">
        <v>212</v>
      </c>
      <c r="H11" s="44" t="s">
        <v>68</v>
      </c>
      <c r="I11" s="44">
        <v>4871</v>
      </c>
      <c r="J11" s="45">
        <v>24</v>
      </c>
      <c r="K11" s="50">
        <v>400</v>
      </c>
      <c r="L11" s="50">
        <f t="shared" si="0"/>
        <v>27</v>
      </c>
    </row>
    <row r="12" spans="1:13" s="50" customFormat="1" x14ac:dyDescent="0.25">
      <c r="A12" s="44" t="s">
        <v>101</v>
      </c>
      <c r="B12" s="44" t="s">
        <v>102</v>
      </c>
      <c r="C12" s="44" t="s">
        <v>95</v>
      </c>
      <c r="D12" s="44" t="s">
        <v>96</v>
      </c>
      <c r="E12" s="44" t="s">
        <v>103</v>
      </c>
      <c r="F12" s="44" t="s">
        <v>104</v>
      </c>
      <c r="G12" s="51" t="s">
        <v>213</v>
      </c>
      <c r="H12" s="44" t="s">
        <v>105</v>
      </c>
      <c r="I12" s="44">
        <v>670</v>
      </c>
      <c r="J12" s="44">
        <v>25</v>
      </c>
      <c r="K12" s="50">
        <v>250</v>
      </c>
      <c r="L12" s="50">
        <f t="shared" si="0"/>
        <v>20</v>
      </c>
    </row>
    <row r="13" spans="1:13" s="50" customFormat="1" x14ac:dyDescent="0.25">
      <c r="A13" s="44" t="s">
        <v>106</v>
      </c>
      <c r="B13" s="44" t="s">
        <v>107</v>
      </c>
      <c r="C13" s="44" t="s">
        <v>95</v>
      </c>
      <c r="D13" s="44" t="s">
        <v>96</v>
      </c>
      <c r="E13" s="44" t="s">
        <v>103</v>
      </c>
      <c r="F13" s="44" t="s">
        <v>104</v>
      </c>
      <c r="G13" s="51" t="s">
        <v>108</v>
      </c>
      <c r="H13" s="44" t="s">
        <v>105</v>
      </c>
      <c r="I13" s="44">
        <v>9390</v>
      </c>
      <c r="J13" s="44">
        <v>25</v>
      </c>
      <c r="K13" s="50">
        <v>500</v>
      </c>
      <c r="L13" s="50">
        <f t="shared" si="0"/>
        <v>37</v>
      </c>
    </row>
    <row r="14" spans="1:13" s="50" customFormat="1" x14ac:dyDescent="0.25">
      <c r="A14" s="44" t="s">
        <v>109</v>
      </c>
      <c r="B14" s="44" t="s">
        <v>110</v>
      </c>
      <c r="C14" s="44" t="s">
        <v>95</v>
      </c>
      <c r="D14" s="44" t="s">
        <v>96</v>
      </c>
      <c r="E14" s="44" t="s">
        <v>103</v>
      </c>
      <c r="F14" s="44" t="s">
        <v>104</v>
      </c>
      <c r="G14" s="51" t="s">
        <v>111</v>
      </c>
      <c r="H14" s="44" t="s">
        <v>105</v>
      </c>
      <c r="I14" s="44">
        <v>640</v>
      </c>
      <c r="J14" s="44">
        <v>25</v>
      </c>
      <c r="K14" s="50">
        <v>750</v>
      </c>
      <c r="L14" s="50">
        <f t="shared" si="0"/>
        <v>20</v>
      </c>
    </row>
    <row r="15" spans="1:13" s="50" customFormat="1" x14ac:dyDescent="0.25">
      <c r="A15" s="44" t="s">
        <v>112</v>
      </c>
      <c r="B15" s="44" t="s">
        <v>113</v>
      </c>
      <c r="C15" s="44" t="s">
        <v>114</v>
      </c>
      <c r="D15" s="44" t="s">
        <v>115</v>
      </c>
      <c r="E15" s="44" t="s">
        <v>116</v>
      </c>
      <c r="F15" s="44" t="s">
        <v>73</v>
      </c>
      <c r="G15" s="51" t="s">
        <v>214</v>
      </c>
      <c r="H15" s="44" t="s">
        <v>68</v>
      </c>
      <c r="I15" s="44">
        <v>3585</v>
      </c>
      <c r="J15" s="45">
        <v>26</v>
      </c>
      <c r="K15" s="50">
        <v>1000</v>
      </c>
      <c r="L15" s="50">
        <f t="shared" si="0"/>
        <v>18</v>
      </c>
    </row>
    <row r="16" spans="1:13" s="50" customFormat="1" x14ac:dyDescent="0.25">
      <c r="A16" s="44" t="s">
        <v>117</v>
      </c>
      <c r="B16" s="44" t="s">
        <v>118</v>
      </c>
      <c r="C16" s="44" t="s">
        <v>114</v>
      </c>
      <c r="D16" s="44" t="s">
        <v>115</v>
      </c>
      <c r="E16" s="44" t="s">
        <v>40</v>
      </c>
      <c r="F16" s="44" t="s">
        <v>73</v>
      </c>
      <c r="G16" s="51" t="s">
        <v>215</v>
      </c>
      <c r="H16" s="44" t="s">
        <v>68</v>
      </c>
      <c r="I16" s="44">
        <v>967</v>
      </c>
      <c r="J16" s="44">
        <v>26</v>
      </c>
      <c r="K16" s="50">
        <v>500</v>
      </c>
      <c r="L16" s="50">
        <f t="shared" si="0"/>
        <v>18</v>
      </c>
    </row>
    <row r="17" spans="1:13" s="50" customFormat="1" x14ac:dyDescent="0.25">
      <c r="A17" s="44" t="s">
        <v>119</v>
      </c>
      <c r="B17" s="44" t="s">
        <v>120</v>
      </c>
      <c r="C17" s="44" t="s">
        <v>121</v>
      </c>
      <c r="D17" s="44" t="s">
        <v>122</v>
      </c>
      <c r="E17" s="44" t="s">
        <v>40</v>
      </c>
      <c r="F17" s="44" t="s">
        <v>123</v>
      </c>
      <c r="G17" s="51" t="s">
        <v>216</v>
      </c>
      <c r="H17" s="44" t="s">
        <v>68</v>
      </c>
      <c r="I17" s="44">
        <v>197</v>
      </c>
      <c r="J17" s="44">
        <v>27</v>
      </c>
      <c r="K17" s="50">
        <v>50</v>
      </c>
      <c r="L17" s="50">
        <f t="shared" si="0"/>
        <v>18</v>
      </c>
    </row>
    <row r="18" spans="1:13" s="50" customFormat="1" x14ac:dyDescent="0.25">
      <c r="A18" s="44" t="s">
        <v>124</v>
      </c>
      <c r="B18" s="44" t="s">
        <v>125</v>
      </c>
      <c r="C18" s="44" t="s">
        <v>121</v>
      </c>
      <c r="D18" s="44" t="s">
        <v>122</v>
      </c>
      <c r="E18" s="44" t="s">
        <v>40</v>
      </c>
      <c r="F18" s="44" t="s">
        <v>123</v>
      </c>
      <c r="G18" s="51" t="s">
        <v>217</v>
      </c>
      <c r="H18" s="44" t="s">
        <v>68</v>
      </c>
      <c r="I18" s="44">
        <v>31</v>
      </c>
      <c r="J18" s="45">
        <v>27</v>
      </c>
      <c r="K18" s="50">
        <v>70</v>
      </c>
      <c r="L18" s="50">
        <f t="shared" si="0"/>
        <v>18</v>
      </c>
    </row>
    <row r="19" spans="1:13" ht="135" x14ac:dyDescent="0.25">
      <c r="A19" s="44" t="s">
        <v>126</v>
      </c>
      <c r="B19" s="44" t="s">
        <v>127</v>
      </c>
      <c r="C19" s="44" t="s">
        <v>128</v>
      </c>
      <c r="D19" s="44" t="s">
        <v>129</v>
      </c>
      <c r="E19" s="44" t="s">
        <v>62</v>
      </c>
      <c r="F19" s="44" t="s">
        <v>130</v>
      </c>
      <c r="G19" s="51" t="s">
        <v>218</v>
      </c>
      <c r="H19" s="44" t="s">
        <v>199</v>
      </c>
      <c r="I19" s="44">
        <v>3117.5</v>
      </c>
      <c r="J19" s="45">
        <v>28</v>
      </c>
      <c r="K19" s="54">
        <v>5000</v>
      </c>
      <c r="M19" s="53"/>
    </row>
    <row r="20" spans="1:13" ht="150" x14ac:dyDescent="0.25">
      <c r="A20" s="44" t="s">
        <v>131</v>
      </c>
      <c r="B20" s="44" t="s">
        <v>132</v>
      </c>
      <c r="C20" s="44" t="s">
        <v>128</v>
      </c>
      <c r="D20" s="44" t="s">
        <v>129</v>
      </c>
      <c r="E20" s="44" t="s">
        <v>62</v>
      </c>
      <c r="F20" s="44" t="s">
        <v>133</v>
      </c>
      <c r="G20" s="51" t="s">
        <v>134</v>
      </c>
      <c r="H20" s="44" t="s">
        <v>199</v>
      </c>
      <c r="I20" s="44">
        <v>1510</v>
      </c>
      <c r="J20" s="44">
        <v>28</v>
      </c>
      <c r="K20" s="54">
        <v>10000</v>
      </c>
      <c r="M20" s="53"/>
    </row>
    <row r="21" spans="1:13" x14ac:dyDescent="0.25">
      <c r="A21" s="44" t="s">
        <v>200</v>
      </c>
      <c r="B21" s="44" t="s">
        <v>135</v>
      </c>
      <c r="C21" s="44" t="s">
        <v>136</v>
      </c>
      <c r="D21" s="44" t="s">
        <v>137</v>
      </c>
      <c r="E21" s="44" t="s">
        <v>57</v>
      </c>
      <c r="F21" s="44" t="s">
        <v>71</v>
      </c>
      <c r="G21" s="51" t="s">
        <v>219</v>
      </c>
      <c r="H21" s="44" t="s">
        <v>68</v>
      </c>
      <c r="I21" s="44">
        <v>158</v>
      </c>
      <c r="J21" s="44">
        <v>29</v>
      </c>
      <c r="K21" s="54">
        <f>10*10</f>
        <v>100</v>
      </c>
      <c r="M21" s="53"/>
    </row>
    <row r="22" spans="1:13" x14ac:dyDescent="0.25">
      <c r="A22" s="44" t="s">
        <v>201</v>
      </c>
      <c r="B22" s="44" t="s">
        <v>138</v>
      </c>
      <c r="C22" s="44" t="s">
        <v>136</v>
      </c>
      <c r="D22" s="44" t="s">
        <v>137</v>
      </c>
      <c r="E22" s="44" t="s">
        <v>57</v>
      </c>
      <c r="F22" s="44" t="s">
        <v>70</v>
      </c>
      <c r="G22" s="51" t="s">
        <v>220</v>
      </c>
      <c r="H22" s="44" t="s">
        <v>68</v>
      </c>
      <c r="I22" s="44">
        <v>167</v>
      </c>
      <c r="J22" s="45">
        <v>29</v>
      </c>
      <c r="K22" s="54">
        <f>50*10</f>
        <v>500</v>
      </c>
      <c r="M22" s="53"/>
    </row>
    <row r="23" spans="1:13" s="50" customFormat="1" ht="30" x14ac:dyDescent="0.25">
      <c r="A23" s="44" t="s">
        <v>141</v>
      </c>
      <c r="B23" s="44" t="s">
        <v>142</v>
      </c>
      <c r="C23" s="44" t="s">
        <v>143</v>
      </c>
      <c r="D23" s="44" t="s">
        <v>144</v>
      </c>
      <c r="E23" s="44" t="s">
        <v>145</v>
      </c>
      <c r="F23" s="44" t="s">
        <v>202</v>
      </c>
      <c r="G23" s="51" t="s">
        <v>1249</v>
      </c>
      <c r="H23" s="44" t="s">
        <v>92</v>
      </c>
      <c r="I23" s="44">
        <v>129</v>
      </c>
      <c r="J23" s="44">
        <v>30</v>
      </c>
      <c r="K23" s="50">
        <v>20.87</v>
      </c>
      <c r="L23" s="50">
        <f t="shared" si="0"/>
        <v>81</v>
      </c>
    </row>
    <row r="24" spans="1:13" s="50" customFormat="1" ht="30" x14ac:dyDescent="0.25">
      <c r="A24" s="44" t="s">
        <v>146</v>
      </c>
      <c r="B24" s="44" t="s">
        <v>147</v>
      </c>
      <c r="C24" s="44" t="s">
        <v>143</v>
      </c>
      <c r="D24" s="44" t="s">
        <v>144</v>
      </c>
      <c r="E24" s="44" t="s">
        <v>148</v>
      </c>
      <c r="F24" s="44" t="s">
        <v>202</v>
      </c>
      <c r="G24" s="51" t="s">
        <v>1250</v>
      </c>
      <c r="H24" s="44" t="s">
        <v>91</v>
      </c>
      <c r="I24" s="44">
        <v>93</v>
      </c>
      <c r="J24" s="44">
        <v>30</v>
      </c>
      <c r="K24" s="50">
        <v>41.7</v>
      </c>
      <c r="L24" s="50">
        <f t="shared" si="0"/>
        <v>81</v>
      </c>
    </row>
    <row r="25" spans="1:13" s="50" customFormat="1" x14ac:dyDescent="0.25">
      <c r="A25" s="44" t="s">
        <v>149</v>
      </c>
      <c r="B25" s="44" t="s">
        <v>150</v>
      </c>
      <c r="C25" s="44" t="s">
        <v>151</v>
      </c>
      <c r="D25" s="44" t="s">
        <v>152</v>
      </c>
      <c r="E25" s="44" t="s">
        <v>153</v>
      </c>
      <c r="F25" s="44" t="s">
        <v>154</v>
      </c>
      <c r="G25" s="51" t="s">
        <v>221</v>
      </c>
      <c r="H25" s="44" t="s">
        <v>68</v>
      </c>
      <c r="I25" s="44">
        <v>193</v>
      </c>
      <c r="J25" s="45">
        <v>31</v>
      </c>
      <c r="K25" s="50">
        <v>11.25</v>
      </c>
      <c r="L25" s="50">
        <f t="shared" si="0"/>
        <v>18</v>
      </c>
    </row>
    <row r="26" spans="1:13" s="50" customFormat="1" x14ac:dyDescent="0.25">
      <c r="A26" s="44" t="s">
        <v>155</v>
      </c>
      <c r="B26" s="44" t="s">
        <v>156</v>
      </c>
      <c r="C26" s="44" t="s">
        <v>151</v>
      </c>
      <c r="D26" s="44" t="s">
        <v>152</v>
      </c>
      <c r="E26" s="44" t="s">
        <v>157</v>
      </c>
      <c r="F26" s="44" t="s">
        <v>158</v>
      </c>
      <c r="G26" s="51" t="s">
        <v>222</v>
      </c>
      <c r="H26" s="44" t="s">
        <v>68</v>
      </c>
      <c r="I26" s="44">
        <v>115</v>
      </c>
      <c r="J26" s="45">
        <v>31</v>
      </c>
      <c r="K26" s="50">
        <v>22.5</v>
      </c>
      <c r="L26" s="50">
        <f t="shared" si="0"/>
        <v>18</v>
      </c>
    </row>
    <row r="27" spans="1:13" ht="30" x14ac:dyDescent="0.25">
      <c r="A27" s="44" t="s">
        <v>223</v>
      </c>
      <c r="B27" s="44" t="s">
        <v>159</v>
      </c>
      <c r="C27" s="44" t="s">
        <v>160</v>
      </c>
      <c r="D27" s="44" t="s">
        <v>161</v>
      </c>
      <c r="E27" s="44" t="s">
        <v>53</v>
      </c>
      <c r="F27" s="44" t="s">
        <v>162</v>
      </c>
      <c r="G27" s="51" t="s">
        <v>163</v>
      </c>
      <c r="H27" s="44" t="s">
        <v>91</v>
      </c>
      <c r="I27" s="44">
        <v>179</v>
      </c>
      <c r="J27" s="45">
        <v>32</v>
      </c>
      <c r="K27" s="54">
        <v>0.3</v>
      </c>
      <c r="M27" s="53"/>
    </row>
    <row r="28" spans="1:13" ht="30" x14ac:dyDescent="0.25">
      <c r="A28" s="44" t="s">
        <v>224</v>
      </c>
      <c r="B28" s="44" t="s">
        <v>164</v>
      </c>
      <c r="C28" s="44" t="s">
        <v>160</v>
      </c>
      <c r="D28" s="44" t="s">
        <v>161</v>
      </c>
      <c r="E28" s="44" t="s">
        <v>53</v>
      </c>
      <c r="F28" s="44" t="s">
        <v>162</v>
      </c>
      <c r="G28" s="51" t="s">
        <v>165</v>
      </c>
      <c r="H28" s="44" t="s">
        <v>91</v>
      </c>
      <c r="I28" s="44">
        <v>187</v>
      </c>
      <c r="J28" s="45">
        <v>32</v>
      </c>
      <c r="K28" s="54">
        <v>0.48</v>
      </c>
      <c r="M28" s="53"/>
    </row>
    <row r="29" spans="1:13" s="50" customFormat="1" ht="30" x14ac:dyDescent="0.25">
      <c r="A29" s="44" t="s">
        <v>203</v>
      </c>
      <c r="B29" s="44" t="s">
        <v>166</v>
      </c>
      <c r="C29" s="44" t="s">
        <v>167</v>
      </c>
      <c r="D29" s="44" t="s">
        <v>168</v>
      </c>
      <c r="E29" s="44" t="s">
        <v>57</v>
      </c>
      <c r="F29" s="44" t="s">
        <v>74</v>
      </c>
      <c r="G29" s="51" t="s">
        <v>169</v>
      </c>
      <c r="H29" s="44" t="s">
        <v>68</v>
      </c>
      <c r="I29" s="44">
        <v>25</v>
      </c>
      <c r="J29" s="45">
        <v>33</v>
      </c>
      <c r="K29" s="50">
        <v>80</v>
      </c>
      <c r="L29" s="50">
        <f t="shared" si="0"/>
        <v>52</v>
      </c>
    </row>
    <row r="30" spans="1:13" s="50" customFormat="1" ht="30" x14ac:dyDescent="0.25">
      <c r="A30" s="44" t="s">
        <v>204</v>
      </c>
      <c r="B30" s="44" t="s">
        <v>170</v>
      </c>
      <c r="C30" s="44" t="s">
        <v>167</v>
      </c>
      <c r="D30" s="44" t="s">
        <v>168</v>
      </c>
      <c r="E30" s="44" t="s">
        <v>57</v>
      </c>
      <c r="F30" s="44" t="s">
        <v>71</v>
      </c>
      <c r="G30" s="51" t="s">
        <v>171</v>
      </c>
      <c r="H30" s="44" t="s">
        <v>68</v>
      </c>
      <c r="I30" s="44">
        <v>27</v>
      </c>
      <c r="J30" s="45">
        <v>33</v>
      </c>
      <c r="K30" s="50">
        <v>200</v>
      </c>
      <c r="L30" s="50">
        <f t="shared" si="0"/>
        <v>52</v>
      </c>
    </row>
    <row r="31" spans="1:13" s="50" customFormat="1" ht="30" x14ac:dyDescent="0.25">
      <c r="A31" s="44" t="s">
        <v>205</v>
      </c>
      <c r="B31" s="44" t="s">
        <v>172</v>
      </c>
      <c r="C31" s="44" t="s">
        <v>167</v>
      </c>
      <c r="D31" s="44" t="s">
        <v>168</v>
      </c>
      <c r="E31" s="44" t="s">
        <v>57</v>
      </c>
      <c r="F31" s="44" t="s">
        <v>69</v>
      </c>
      <c r="G31" s="51" t="s">
        <v>173</v>
      </c>
      <c r="H31" s="44" t="s">
        <v>68</v>
      </c>
      <c r="I31" s="44">
        <v>31</v>
      </c>
      <c r="J31" s="45">
        <v>33</v>
      </c>
      <c r="K31" s="50">
        <v>400</v>
      </c>
      <c r="L31" s="50">
        <f t="shared" si="0"/>
        <v>52</v>
      </c>
    </row>
    <row r="32" spans="1:13" s="50" customFormat="1" ht="30" x14ac:dyDescent="0.25">
      <c r="A32" s="44" t="s">
        <v>174</v>
      </c>
      <c r="B32" s="44" t="s">
        <v>175</v>
      </c>
      <c r="C32" s="44" t="s">
        <v>176</v>
      </c>
      <c r="D32" s="44" t="s">
        <v>177</v>
      </c>
      <c r="E32" s="44" t="s">
        <v>103</v>
      </c>
      <c r="F32" s="44" t="s">
        <v>104</v>
      </c>
      <c r="G32" s="51" t="s">
        <v>178</v>
      </c>
      <c r="H32" s="44" t="s">
        <v>105</v>
      </c>
      <c r="I32" s="44">
        <v>2010</v>
      </c>
      <c r="J32" s="45">
        <v>34</v>
      </c>
      <c r="K32" s="50">
        <v>15</v>
      </c>
      <c r="L32" s="50">
        <f t="shared" si="0"/>
        <v>20</v>
      </c>
    </row>
    <row r="33" spans="1:13" s="50" customFormat="1" ht="30" x14ac:dyDescent="0.25">
      <c r="A33" s="44" t="s">
        <v>183</v>
      </c>
      <c r="B33" s="44" t="s">
        <v>184</v>
      </c>
      <c r="C33" s="44" t="s">
        <v>176</v>
      </c>
      <c r="D33" s="44" t="s">
        <v>177</v>
      </c>
      <c r="E33" s="44" t="s">
        <v>103</v>
      </c>
      <c r="F33" s="44" t="s">
        <v>104</v>
      </c>
      <c r="G33" s="51" t="s">
        <v>185</v>
      </c>
      <c r="H33" s="44" t="s">
        <v>105</v>
      </c>
      <c r="I33" s="44">
        <v>6970</v>
      </c>
      <c r="J33" s="45">
        <v>34</v>
      </c>
      <c r="K33" s="50">
        <v>7.5</v>
      </c>
      <c r="L33" s="50">
        <f t="shared" si="0"/>
        <v>20</v>
      </c>
    </row>
    <row r="34" spans="1:13" s="50" customFormat="1" ht="30" x14ac:dyDescent="0.25">
      <c r="A34" s="44" t="s">
        <v>179</v>
      </c>
      <c r="B34" s="44" t="s">
        <v>180</v>
      </c>
      <c r="C34" s="44" t="s">
        <v>176</v>
      </c>
      <c r="D34" s="44" t="s">
        <v>177</v>
      </c>
      <c r="E34" s="44" t="s">
        <v>53</v>
      </c>
      <c r="F34" s="44" t="s">
        <v>181</v>
      </c>
      <c r="G34" s="51" t="s">
        <v>182</v>
      </c>
      <c r="H34" s="44" t="s">
        <v>72</v>
      </c>
      <c r="I34" s="44">
        <v>6170</v>
      </c>
      <c r="J34" s="44">
        <v>35</v>
      </c>
      <c r="K34" s="50">
        <v>50</v>
      </c>
      <c r="L34" s="50">
        <f t="shared" si="0"/>
        <v>68</v>
      </c>
    </row>
    <row r="35" spans="1:13" s="50" customFormat="1" ht="30" x14ac:dyDescent="0.25">
      <c r="A35" s="44" t="s">
        <v>225</v>
      </c>
      <c r="B35" s="44" t="s">
        <v>186</v>
      </c>
      <c r="C35" s="44" t="s">
        <v>176</v>
      </c>
      <c r="D35" s="44" t="s">
        <v>177</v>
      </c>
      <c r="E35" s="44" t="s">
        <v>53</v>
      </c>
      <c r="F35" s="44" t="s">
        <v>187</v>
      </c>
      <c r="G35" s="51" t="s">
        <v>188</v>
      </c>
      <c r="H35" s="44" t="s">
        <v>72</v>
      </c>
      <c r="I35" s="44">
        <v>4455</v>
      </c>
      <c r="J35" s="45">
        <v>35</v>
      </c>
      <c r="K35" s="50">
        <v>5</v>
      </c>
      <c r="L35" s="50">
        <f t="shared" si="0"/>
        <v>53</v>
      </c>
    </row>
    <row r="36" spans="1:13" s="50" customFormat="1" x14ac:dyDescent="0.25">
      <c r="A36" s="44" t="s">
        <v>226</v>
      </c>
      <c r="B36" s="44" t="s">
        <v>227</v>
      </c>
      <c r="C36" s="44" t="s">
        <v>228</v>
      </c>
      <c r="D36" s="44" t="s">
        <v>229</v>
      </c>
      <c r="E36" s="44" t="s">
        <v>103</v>
      </c>
      <c r="F36" s="44" t="s">
        <v>230</v>
      </c>
      <c r="G36" s="51" t="s">
        <v>231</v>
      </c>
      <c r="H36" s="44" t="s">
        <v>105</v>
      </c>
      <c r="I36" s="44">
        <v>4020</v>
      </c>
      <c r="J36" s="44">
        <v>36</v>
      </c>
      <c r="K36" s="50">
        <v>150</v>
      </c>
      <c r="L36" s="50">
        <f t="shared" si="0"/>
        <v>20</v>
      </c>
    </row>
    <row r="37" spans="1:13" s="50" customFormat="1" x14ac:dyDescent="0.25">
      <c r="A37" s="44" t="s">
        <v>232</v>
      </c>
      <c r="B37" s="44" t="s">
        <v>233</v>
      </c>
      <c r="C37" s="44" t="s">
        <v>228</v>
      </c>
      <c r="D37" s="44" t="s">
        <v>229</v>
      </c>
      <c r="E37" s="44" t="s">
        <v>103</v>
      </c>
      <c r="F37" s="44" t="s">
        <v>230</v>
      </c>
      <c r="G37" s="51" t="s">
        <v>234</v>
      </c>
      <c r="H37" s="44" t="s">
        <v>105</v>
      </c>
      <c r="I37" s="44">
        <v>690</v>
      </c>
      <c r="J37" s="45">
        <v>36</v>
      </c>
      <c r="K37" s="50">
        <v>300</v>
      </c>
      <c r="L37" s="50">
        <f t="shared" si="0"/>
        <v>20</v>
      </c>
    </row>
    <row r="38" spans="1:13" s="50" customFormat="1" x14ac:dyDescent="0.25">
      <c r="A38" s="44" t="s">
        <v>235</v>
      </c>
      <c r="B38" s="44" t="s">
        <v>236</v>
      </c>
      <c r="C38" s="44" t="s">
        <v>237</v>
      </c>
      <c r="D38" s="44" t="s">
        <v>238</v>
      </c>
      <c r="E38" s="44" t="s">
        <v>239</v>
      </c>
      <c r="F38" s="44" t="s">
        <v>240</v>
      </c>
      <c r="G38" s="51" t="s">
        <v>241</v>
      </c>
      <c r="H38" s="44" t="s">
        <v>242</v>
      </c>
      <c r="I38" s="44">
        <v>1358</v>
      </c>
      <c r="J38" s="45">
        <v>37</v>
      </c>
      <c r="K38" s="50">
        <v>20</v>
      </c>
      <c r="L38" s="50">
        <f t="shared" si="0"/>
        <v>20</v>
      </c>
    </row>
    <row r="39" spans="1:13" s="50" customFormat="1" x14ac:dyDescent="0.25">
      <c r="A39" s="44" t="s">
        <v>243</v>
      </c>
      <c r="B39" s="44" t="s">
        <v>244</v>
      </c>
      <c r="C39" s="44" t="s">
        <v>237</v>
      </c>
      <c r="D39" s="44" t="s">
        <v>238</v>
      </c>
      <c r="E39" s="44" t="s">
        <v>239</v>
      </c>
      <c r="F39" s="44" t="s">
        <v>245</v>
      </c>
      <c r="G39" s="51" t="s">
        <v>246</v>
      </c>
      <c r="H39" s="44" t="s">
        <v>242</v>
      </c>
      <c r="I39" s="44">
        <v>2772</v>
      </c>
      <c r="J39" s="45">
        <v>37</v>
      </c>
      <c r="K39" s="50">
        <v>40</v>
      </c>
      <c r="L39" s="50">
        <f t="shared" si="0"/>
        <v>20</v>
      </c>
    </row>
    <row r="40" spans="1:13" s="50" customFormat="1" x14ac:dyDescent="0.25">
      <c r="A40" s="44" t="s">
        <v>247</v>
      </c>
      <c r="B40" s="44" t="s">
        <v>248</v>
      </c>
      <c r="C40" s="44" t="s">
        <v>249</v>
      </c>
      <c r="D40" s="44" t="s">
        <v>250</v>
      </c>
      <c r="E40" s="44" t="s">
        <v>251</v>
      </c>
      <c r="F40" s="44" t="s">
        <v>230</v>
      </c>
      <c r="G40" s="51" t="s">
        <v>252</v>
      </c>
      <c r="H40" s="44" t="s">
        <v>105</v>
      </c>
      <c r="I40" s="44">
        <v>26374</v>
      </c>
      <c r="J40" s="45">
        <v>38</v>
      </c>
      <c r="K40" s="50">
        <v>20</v>
      </c>
      <c r="L40" s="50">
        <f t="shared" si="0"/>
        <v>20</v>
      </c>
    </row>
    <row r="41" spans="1:13" x14ac:dyDescent="0.25">
      <c r="A41" s="44" t="s">
        <v>253</v>
      </c>
      <c r="B41" s="44" t="s">
        <v>254</v>
      </c>
      <c r="C41" s="44" t="s">
        <v>249</v>
      </c>
      <c r="D41" s="44" t="s">
        <v>250</v>
      </c>
      <c r="E41" s="44" t="s">
        <v>251</v>
      </c>
      <c r="F41" s="44" t="s">
        <v>230</v>
      </c>
      <c r="G41" s="51" t="s">
        <v>255</v>
      </c>
      <c r="H41" s="44" t="s">
        <v>105</v>
      </c>
      <c r="I41" s="44">
        <v>63370</v>
      </c>
      <c r="J41" s="45">
        <v>38</v>
      </c>
      <c r="K41" s="54">
        <v>40</v>
      </c>
      <c r="L41" s="49">
        <f t="shared" si="0"/>
        <v>20</v>
      </c>
      <c r="M41" s="53"/>
    </row>
    <row r="42" spans="1:13" s="50" customFormat="1" x14ac:dyDescent="0.25">
      <c r="A42" s="44" t="s">
        <v>256</v>
      </c>
      <c r="B42" s="44" t="s">
        <v>257</v>
      </c>
      <c r="C42" s="44" t="s">
        <v>258</v>
      </c>
      <c r="D42" s="44" t="s">
        <v>259</v>
      </c>
      <c r="E42" s="44" t="s">
        <v>239</v>
      </c>
      <c r="F42" s="44" t="s">
        <v>245</v>
      </c>
      <c r="G42" s="51" t="s">
        <v>260</v>
      </c>
      <c r="H42" s="44" t="s">
        <v>242</v>
      </c>
      <c r="I42" s="44">
        <v>476</v>
      </c>
      <c r="J42" s="45">
        <v>39</v>
      </c>
      <c r="K42" s="50">
        <v>10</v>
      </c>
      <c r="L42" s="50">
        <f t="shared" si="0"/>
        <v>20</v>
      </c>
    </row>
    <row r="43" spans="1:13" s="50" customFormat="1" x14ac:dyDescent="0.25">
      <c r="A43" s="44" t="s">
        <v>261</v>
      </c>
      <c r="B43" s="44" t="s">
        <v>262</v>
      </c>
      <c r="C43" s="44" t="s">
        <v>258</v>
      </c>
      <c r="D43" s="44" t="s">
        <v>259</v>
      </c>
      <c r="E43" s="44" t="s">
        <v>239</v>
      </c>
      <c r="F43" s="44" t="s">
        <v>245</v>
      </c>
      <c r="G43" s="51" t="s">
        <v>263</v>
      </c>
      <c r="H43" s="44" t="s">
        <v>242</v>
      </c>
      <c r="I43" s="44">
        <v>3360</v>
      </c>
      <c r="J43" s="45">
        <v>39</v>
      </c>
      <c r="K43" s="50">
        <v>20</v>
      </c>
      <c r="L43" s="50">
        <f t="shared" si="0"/>
        <v>20</v>
      </c>
    </row>
    <row r="44" spans="1:13" s="50" customFormat="1" x14ac:dyDescent="0.25">
      <c r="A44" s="44" t="s">
        <v>264</v>
      </c>
      <c r="B44" s="44" t="s">
        <v>265</v>
      </c>
      <c r="C44" s="44" t="s">
        <v>258</v>
      </c>
      <c r="D44" s="44" t="s">
        <v>259</v>
      </c>
      <c r="E44" s="44" t="s">
        <v>239</v>
      </c>
      <c r="F44" s="44" t="s">
        <v>245</v>
      </c>
      <c r="G44" s="51" t="s">
        <v>266</v>
      </c>
      <c r="H44" s="44" t="s">
        <v>242</v>
      </c>
      <c r="I44" s="44">
        <v>532</v>
      </c>
      <c r="J44" s="45">
        <v>39</v>
      </c>
      <c r="K44" s="50">
        <v>40</v>
      </c>
      <c r="L44" s="50">
        <f t="shared" si="0"/>
        <v>20</v>
      </c>
    </row>
    <row r="45" spans="1:13" s="50" customFormat="1" x14ac:dyDescent="0.25">
      <c r="A45" s="44" t="s">
        <v>267</v>
      </c>
      <c r="B45" s="44" t="s">
        <v>268</v>
      </c>
      <c r="C45" s="44" t="s">
        <v>269</v>
      </c>
      <c r="D45" s="44" t="s">
        <v>270</v>
      </c>
      <c r="E45" s="44" t="s">
        <v>57</v>
      </c>
      <c r="F45" s="44" t="s">
        <v>271</v>
      </c>
      <c r="G45" s="51" t="s">
        <v>272</v>
      </c>
      <c r="H45" s="44" t="s">
        <v>72</v>
      </c>
      <c r="I45" s="44">
        <v>3775</v>
      </c>
      <c r="J45" s="45">
        <v>40</v>
      </c>
      <c r="K45" s="50">
        <v>1</v>
      </c>
      <c r="L45" s="50">
        <f t="shared" si="0"/>
        <v>1</v>
      </c>
    </row>
    <row r="46" spans="1:13" x14ac:dyDescent="0.25">
      <c r="A46" s="44" t="s">
        <v>273</v>
      </c>
      <c r="B46" s="44" t="s">
        <v>274</v>
      </c>
      <c r="C46" s="44" t="s">
        <v>269</v>
      </c>
      <c r="D46" s="44" t="s">
        <v>270</v>
      </c>
      <c r="E46" s="44" t="s">
        <v>275</v>
      </c>
      <c r="F46" s="44" t="s">
        <v>276</v>
      </c>
      <c r="G46" s="51" t="s">
        <v>277</v>
      </c>
      <c r="H46" s="44" t="s">
        <v>72</v>
      </c>
      <c r="I46" s="44">
        <v>545</v>
      </c>
      <c r="J46" s="45">
        <v>40</v>
      </c>
      <c r="K46" s="54">
        <f>3*1</f>
        <v>3</v>
      </c>
      <c r="M46" s="53"/>
    </row>
    <row r="47" spans="1:13" s="50" customFormat="1" ht="30" x14ac:dyDescent="0.25">
      <c r="A47" s="44" t="s">
        <v>278</v>
      </c>
      <c r="B47" s="44" t="s">
        <v>279</v>
      </c>
      <c r="C47" s="44" t="s">
        <v>280</v>
      </c>
      <c r="D47" s="44" t="s">
        <v>281</v>
      </c>
      <c r="E47" s="44" t="s">
        <v>103</v>
      </c>
      <c r="F47" s="44" t="s">
        <v>282</v>
      </c>
      <c r="G47" s="51" t="s">
        <v>283</v>
      </c>
      <c r="H47" s="44" t="s">
        <v>105</v>
      </c>
      <c r="I47" s="44">
        <v>4260</v>
      </c>
      <c r="J47" s="45">
        <v>41</v>
      </c>
      <c r="K47" s="50">
        <v>662.9</v>
      </c>
      <c r="L47" s="50">
        <f t="shared" si="0"/>
        <v>64</v>
      </c>
    </row>
    <row r="48" spans="1:13" s="50" customFormat="1" ht="30" x14ac:dyDescent="0.25">
      <c r="A48" s="44" t="s">
        <v>284</v>
      </c>
      <c r="B48" s="44" t="s">
        <v>285</v>
      </c>
      <c r="C48" s="44" t="s">
        <v>280</v>
      </c>
      <c r="D48" s="44" t="s">
        <v>281</v>
      </c>
      <c r="E48" s="44" t="s">
        <v>103</v>
      </c>
      <c r="F48" s="44" t="s">
        <v>282</v>
      </c>
      <c r="G48" s="51" t="s">
        <v>286</v>
      </c>
      <c r="H48" s="44" t="s">
        <v>105</v>
      </c>
      <c r="I48" s="44">
        <v>2640</v>
      </c>
      <c r="J48" s="45">
        <v>41</v>
      </c>
      <c r="K48" s="50">
        <v>780</v>
      </c>
      <c r="L48" s="50">
        <f t="shared" si="0"/>
        <v>65</v>
      </c>
    </row>
    <row r="49" spans="1:13" s="50" customFormat="1" ht="30" x14ac:dyDescent="0.25">
      <c r="A49" s="44" t="s">
        <v>287</v>
      </c>
      <c r="B49" s="44" t="s">
        <v>288</v>
      </c>
      <c r="C49" s="44" t="s">
        <v>280</v>
      </c>
      <c r="D49" s="44" t="s">
        <v>281</v>
      </c>
      <c r="E49" s="44" t="s">
        <v>103</v>
      </c>
      <c r="F49" s="44" t="s">
        <v>282</v>
      </c>
      <c r="G49" s="51" t="s">
        <v>289</v>
      </c>
      <c r="H49" s="44" t="s">
        <v>105</v>
      </c>
      <c r="I49" s="44">
        <v>6000</v>
      </c>
      <c r="J49" s="45">
        <v>41</v>
      </c>
      <c r="K49" s="50">
        <v>390</v>
      </c>
      <c r="L49" s="50">
        <f t="shared" si="0"/>
        <v>64</v>
      </c>
    </row>
    <row r="50" spans="1:13" x14ac:dyDescent="0.25">
      <c r="A50" s="44" t="s">
        <v>290</v>
      </c>
      <c r="B50" s="44" t="s">
        <v>291</v>
      </c>
      <c r="C50" s="44" t="s">
        <v>292</v>
      </c>
      <c r="D50" s="44" t="s">
        <v>293</v>
      </c>
      <c r="E50" s="44" t="s">
        <v>103</v>
      </c>
      <c r="F50" s="44" t="s">
        <v>294</v>
      </c>
      <c r="G50" s="51" t="s">
        <v>295</v>
      </c>
      <c r="H50" s="44" t="s">
        <v>105</v>
      </c>
      <c r="I50" s="44">
        <v>1380</v>
      </c>
      <c r="J50" s="45">
        <v>42</v>
      </c>
      <c r="K50" s="54">
        <f>390+2.5</f>
        <v>392.5</v>
      </c>
      <c r="M50" s="53"/>
    </row>
    <row r="51" spans="1:13" x14ac:dyDescent="0.25">
      <c r="A51" s="44" t="s">
        <v>296</v>
      </c>
      <c r="B51" s="44" t="s">
        <v>297</v>
      </c>
      <c r="C51" s="44" t="s">
        <v>292</v>
      </c>
      <c r="D51" s="44" t="s">
        <v>293</v>
      </c>
      <c r="E51" s="44" t="s">
        <v>103</v>
      </c>
      <c r="F51" s="44" t="s">
        <v>294</v>
      </c>
      <c r="G51" s="51" t="s">
        <v>298</v>
      </c>
      <c r="H51" s="44" t="s">
        <v>105</v>
      </c>
      <c r="I51" s="44">
        <v>1260</v>
      </c>
      <c r="J51" s="45">
        <v>42</v>
      </c>
      <c r="K51" s="54">
        <f>390+5</f>
        <v>395</v>
      </c>
      <c r="M51" s="53"/>
    </row>
    <row r="52" spans="1:13" x14ac:dyDescent="0.25">
      <c r="A52" s="44" t="s">
        <v>299</v>
      </c>
      <c r="B52" s="44" t="s">
        <v>300</v>
      </c>
      <c r="C52" s="44" t="s">
        <v>301</v>
      </c>
      <c r="D52" s="44" t="s">
        <v>302</v>
      </c>
      <c r="E52" s="44" t="s">
        <v>103</v>
      </c>
      <c r="F52" s="44" t="s">
        <v>230</v>
      </c>
      <c r="G52" s="51" t="s">
        <v>303</v>
      </c>
      <c r="H52" s="44" t="s">
        <v>105</v>
      </c>
      <c r="I52" s="44">
        <v>30</v>
      </c>
      <c r="J52" s="45">
        <v>43</v>
      </c>
      <c r="K52" s="54">
        <f>50+780</f>
        <v>830</v>
      </c>
      <c r="M52" s="53"/>
    </row>
    <row r="53" spans="1:13" x14ac:dyDescent="0.25">
      <c r="A53" s="44" t="s">
        <v>304</v>
      </c>
      <c r="B53" s="44" t="s">
        <v>305</v>
      </c>
      <c r="C53" s="44" t="s">
        <v>301</v>
      </c>
      <c r="D53" s="44" t="s">
        <v>302</v>
      </c>
      <c r="E53" s="44" t="s">
        <v>103</v>
      </c>
      <c r="F53" s="44" t="s">
        <v>306</v>
      </c>
      <c r="G53" s="51" t="s">
        <v>307</v>
      </c>
      <c r="H53" s="44" t="s">
        <v>105</v>
      </c>
      <c r="I53" s="44">
        <v>90</v>
      </c>
      <c r="J53" s="45">
        <v>43</v>
      </c>
      <c r="K53" s="54">
        <f>50+660</f>
        <v>710</v>
      </c>
      <c r="M53" s="53"/>
    </row>
    <row r="54" spans="1:13" s="50" customFormat="1" x14ac:dyDescent="0.25">
      <c r="A54" s="44" t="s">
        <v>308</v>
      </c>
      <c r="B54" s="44" t="s">
        <v>309</v>
      </c>
      <c r="C54" s="44" t="s">
        <v>310</v>
      </c>
      <c r="D54" s="44" t="s">
        <v>311</v>
      </c>
      <c r="E54" s="44" t="s">
        <v>103</v>
      </c>
      <c r="F54" s="44" t="s">
        <v>312</v>
      </c>
      <c r="G54" s="51" t="s">
        <v>313</v>
      </c>
      <c r="H54" s="44" t="s">
        <v>105</v>
      </c>
      <c r="I54" s="44">
        <v>750</v>
      </c>
      <c r="J54" s="45">
        <v>44</v>
      </c>
      <c r="K54" s="50">
        <v>300</v>
      </c>
      <c r="L54" s="50">
        <f t="shared" si="0"/>
        <v>20</v>
      </c>
    </row>
    <row r="55" spans="1:13" s="50" customFormat="1" x14ac:dyDescent="0.25">
      <c r="A55" s="44" t="s">
        <v>314</v>
      </c>
      <c r="B55" s="44" t="s">
        <v>315</v>
      </c>
      <c r="C55" s="44" t="s">
        <v>310</v>
      </c>
      <c r="D55" s="44" t="s">
        <v>311</v>
      </c>
      <c r="E55" s="44" t="s">
        <v>103</v>
      </c>
      <c r="F55" s="44" t="s">
        <v>316</v>
      </c>
      <c r="G55" s="51" t="s">
        <v>317</v>
      </c>
      <c r="H55" s="44" t="s">
        <v>105</v>
      </c>
      <c r="I55" s="44">
        <v>4126</v>
      </c>
      <c r="J55" s="45">
        <v>44</v>
      </c>
      <c r="K55" s="50">
        <v>75</v>
      </c>
      <c r="L55" s="50">
        <f t="shared" si="0"/>
        <v>20</v>
      </c>
    </row>
    <row r="56" spans="1:13" ht="30" x14ac:dyDescent="0.25">
      <c r="A56" s="44" t="s">
        <v>318</v>
      </c>
      <c r="B56" s="44" t="s">
        <v>319</v>
      </c>
      <c r="C56" s="44" t="s">
        <v>320</v>
      </c>
      <c r="D56" s="44" t="s">
        <v>321</v>
      </c>
      <c r="E56" s="44" t="s">
        <v>322</v>
      </c>
      <c r="F56" s="44" t="s">
        <v>323</v>
      </c>
      <c r="G56" s="51" t="s">
        <v>324</v>
      </c>
      <c r="H56" s="44" t="s">
        <v>91</v>
      </c>
      <c r="I56" s="44">
        <v>246</v>
      </c>
      <c r="J56" s="45">
        <v>45</v>
      </c>
      <c r="K56" s="54">
        <v>1000</v>
      </c>
      <c r="M56" s="53"/>
    </row>
    <row r="57" spans="1:13" ht="30" x14ac:dyDescent="0.25">
      <c r="A57" s="44" t="s">
        <v>325</v>
      </c>
      <c r="B57" s="44" t="s">
        <v>326</v>
      </c>
      <c r="C57" s="44" t="s">
        <v>320</v>
      </c>
      <c r="D57" s="44" t="s">
        <v>321</v>
      </c>
      <c r="E57" s="44" t="s">
        <v>322</v>
      </c>
      <c r="F57" s="44" t="s">
        <v>323</v>
      </c>
      <c r="G57" s="51" t="s">
        <v>327</v>
      </c>
      <c r="H57" s="44" t="s">
        <v>91</v>
      </c>
      <c r="I57" s="44">
        <v>1110</v>
      </c>
      <c r="J57" s="45">
        <v>45</v>
      </c>
      <c r="K57" s="54">
        <v>2000</v>
      </c>
      <c r="M57" s="53"/>
    </row>
    <row r="58" spans="1:13" ht="30" x14ac:dyDescent="0.25">
      <c r="A58" s="44" t="s">
        <v>328</v>
      </c>
      <c r="B58" s="44" t="s">
        <v>329</v>
      </c>
      <c r="C58" s="44" t="s">
        <v>320</v>
      </c>
      <c r="D58" s="44" t="s">
        <v>321</v>
      </c>
      <c r="E58" s="44" t="s">
        <v>322</v>
      </c>
      <c r="F58" s="44" t="s">
        <v>323</v>
      </c>
      <c r="G58" s="51" t="s">
        <v>330</v>
      </c>
      <c r="H58" s="44" t="s">
        <v>91</v>
      </c>
      <c r="I58" s="44">
        <v>1848</v>
      </c>
      <c r="J58" s="45">
        <v>45</v>
      </c>
      <c r="K58" s="54">
        <v>3000</v>
      </c>
      <c r="M58" s="53"/>
    </row>
    <row r="59" spans="1:13" ht="30" x14ac:dyDescent="0.25">
      <c r="A59" s="44" t="s">
        <v>331</v>
      </c>
      <c r="B59" s="44" t="s">
        <v>332</v>
      </c>
      <c r="C59" s="44" t="s">
        <v>320</v>
      </c>
      <c r="D59" s="44" t="s">
        <v>321</v>
      </c>
      <c r="E59" s="44" t="s">
        <v>322</v>
      </c>
      <c r="F59" s="44" t="s">
        <v>323</v>
      </c>
      <c r="G59" s="51" t="s">
        <v>333</v>
      </c>
      <c r="H59" s="44" t="s">
        <v>91</v>
      </c>
      <c r="I59" s="44">
        <v>1026</v>
      </c>
      <c r="J59" s="45">
        <v>45</v>
      </c>
      <c r="K59" s="54">
        <v>4000</v>
      </c>
      <c r="M59" s="53"/>
    </row>
    <row r="60" spans="1:13" ht="30" x14ac:dyDescent="0.25">
      <c r="A60" s="44" t="s">
        <v>334</v>
      </c>
      <c r="B60" s="44" t="s">
        <v>335</v>
      </c>
      <c r="C60" s="44" t="s">
        <v>320</v>
      </c>
      <c r="D60" s="44" t="s">
        <v>321</v>
      </c>
      <c r="E60" s="44" t="s">
        <v>322</v>
      </c>
      <c r="F60" s="44" t="s">
        <v>323</v>
      </c>
      <c r="G60" s="51" t="s">
        <v>336</v>
      </c>
      <c r="H60" s="44" t="s">
        <v>91</v>
      </c>
      <c r="I60" s="44">
        <v>1098</v>
      </c>
      <c r="J60" s="45">
        <v>45</v>
      </c>
      <c r="K60" s="54">
        <v>5000</v>
      </c>
      <c r="M60" s="53"/>
    </row>
    <row r="61" spans="1:13" s="50" customFormat="1" x14ac:dyDescent="0.25">
      <c r="A61" s="44" t="s">
        <v>337</v>
      </c>
      <c r="B61" s="44" t="s">
        <v>338</v>
      </c>
      <c r="C61" s="44" t="s">
        <v>339</v>
      </c>
      <c r="D61" s="44" t="s">
        <v>340</v>
      </c>
      <c r="E61" s="44" t="s">
        <v>103</v>
      </c>
      <c r="F61" s="44" t="s">
        <v>341</v>
      </c>
      <c r="G61" s="51" t="s">
        <v>342</v>
      </c>
      <c r="H61" s="44" t="s">
        <v>105</v>
      </c>
      <c r="I61" s="44">
        <v>600</v>
      </c>
      <c r="J61" s="45">
        <v>46</v>
      </c>
      <c r="K61" s="50">
        <v>135</v>
      </c>
      <c r="L61" s="50">
        <f t="shared" si="0"/>
        <v>20</v>
      </c>
    </row>
    <row r="62" spans="1:13" s="50" customFormat="1" x14ac:dyDescent="0.25">
      <c r="A62" s="44" t="s">
        <v>343</v>
      </c>
      <c r="B62" s="44" t="s">
        <v>344</v>
      </c>
      <c r="C62" s="44" t="s">
        <v>339</v>
      </c>
      <c r="D62" s="44" t="s">
        <v>340</v>
      </c>
      <c r="E62" s="44" t="s">
        <v>103</v>
      </c>
      <c r="F62" s="44" t="s">
        <v>341</v>
      </c>
      <c r="G62" s="51" t="s">
        <v>345</v>
      </c>
      <c r="H62" s="44" t="s">
        <v>105</v>
      </c>
      <c r="I62" s="44">
        <v>150</v>
      </c>
      <c r="J62" s="45">
        <v>46</v>
      </c>
      <c r="K62" s="50">
        <v>271</v>
      </c>
      <c r="L62" s="50">
        <f t="shared" si="0"/>
        <v>20</v>
      </c>
    </row>
    <row r="63" spans="1:13" s="50" customFormat="1" x14ac:dyDescent="0.25">
      <c r="A63" s="44" t="s">
        <v>346</v>
      </c>
      <c r="B63" s="44" t="s">
        <v>347</v>
      </c>
      <c r="C63" s="44" t="s">
        <v>348</v>
      </c>
      <c r="D63" s="44" t="s">
        <v>349</v>
      </c>
      <c r="E63" s="44" t="s">
        <v>105</v>
      </c>
      <c r="F63" s="44" t="s">
        <v>230</v>
      </c>
      <c r="G63" s="51" t="s">
        <v>350</v>
      </c>
      <c r="H63" s="44" t="s">
        <v>105</v>
      </c>
      <c r="I63" s="44">
        <v>870</v>
      </c>
      <c r="J63" s="45">
        <v>47</v>
      </c>
      <c r="K63" s="50">
        <v>20</v>
      </c>
      <c r="L63" s="50">
        <f t="shared" si="0"/>
        <v>20</v>
      </c>
    </row>
    <row r="64" spans="1:13" s="50" customFormat="1" x14ac:dyDescent="0.25">
      <c r="A64" s="44" t="s">
        <v>351</v>
      </c>
      <c r="B64" s="44" t="s">
        <v>352</v>
      </c>
      <c r="C64" s="44" t="s">
        <v>348</v>
      </c>
      <c r="D64" s="44" t="s">
        <v>349</v>
      </c>
      <c r="E64" s="44" t="s">
        <v>105</v>
      </c>
      <c r="F64" s="44" t="s">
        <v>230</v>
      </c>
      <c r="G64" s="51" t="s">
        <v>353</v>
      </c>
      <c r="H64" s="44" t="s">
        <v>105</v>
      </c>
      <c r="I64" s="44">
        <v>210</v>
      </c>
      <c r="J64" s="45">
        <v>47</v>
      </c>
      <c r="K64" s="50">
        <v>40</v>
      </c>
      <c r="L64" s="50">
        <f t="shared" si="0"/>
        <v>20</v>
      </c>
    </row>
    <row r="65" spans="1:14" s="50" customFormat="1" x14ac:dyDescent="0.25">
      <c r="A65" s="44" t="s">
        <v>354</v>
      </c>
      <c r="B65" s="44" t="s">
        <v>355</v>
      </c>
      <c r="C65" s="44" t="s">
        <v>348</v>
      </c>
      <c r="D65" s="44" t="s">
        <v>349</v>
      </c>
      <c r="E65" s="44" t="s">
        <v>356</v>
      </c>
      <c r="F65" s="44" t="s">
        <v>357</v>
      </c>
      <c r="G65" s="51" t="s">
        <v>358</v>
      </c>
      <c r="H65" s="44" t="s">
        <v>242</v>
      </c>
      <c r="I65" s="44">
        <v>650</v>
      </c>
      <c r="J65" s="45">
        <v>48</v>
      </c>
      <c r="K65" s="50">
        <v>40</v>
      </c>
      <c r="L65" s="50">
        <f t="shared" si="0"/>
        <v>20</v>
      </c>
    </row>
    <row r="66" spans="1:14" s="50" customFormat="1" x14ac:dyDescent="0.25">
      <c r="A66" s="44" t="s">
        <v>359</v>
      </c>
      <c r="B66" s="44" t="s">
        <v>360</v>
      </c>
      <c r="C66" s="44" t="s">
        <v>348</v>
      </c>
      <c r="D66" s="44" t="s">
        <v>349</v>
      </c>
      <c r="E66" s="44" t="s">
        <v>356</v>
      </c>
      <c r="F66" s="44" t="s">
        <v>357</v>
      </c>
      <c r="G66" s="51" t="s">
        <v>361</v>
      </c>
      <c r="H66" s="44" t="s">
        <v>242</v>
      </c>
      <c r="I66" s="44">
        <v>350</v>
      </c>
      <c r="J66" s="45">
        <v>48</v>
      </c>
      <c r="K66" s="50">
        <v>60</v>
      </c>
      <c r="L66" s="50">
        <f t="shared" si="0"/>
        <v>20</v>
      </c>
    </row>
    <row r="67" spans="1:14" s="50" customFormat="1" x14ac:dyDescent="0.25">
      <c r="A67" s="44" t="s">
        <v>362</v>
      </c>
      <c r="B67" s="44" t="s">
        <v>363</v>
      </c>
      <c r="C67" s="44" t="s">
        <v>364</v>
      </c>
      <c r="D67" s="44" t="s">
        <v>365</v>
      </c>
      <c r="E67" s="44" t="s">
        <v>103</v>
      </c>
      <c r="F67" s="44" t="s">
        <v>230</v>
      </c>
      <c r="G67" s="51" t="s">
        <v>366</v>
      </c>
      <c r="H67" s="44" t="s">
        <v>105</v>
      </c>
      <c r="I67" s="44">
        <v>270</v>
      </c>
      <c r="J67" s="45">
        <v>49</v>
      </c>
      <c r="K67" s="50">
        <v>0.2</v>
      </c>
      <c r="L67" s="50">
        <f t="shared" si="0"/>
        <v>20</v>
      </c>
    </row>
    <row r="68" spans="1:14" s="50" customFormat="1" x14ac:dyDescent="0.25">
      <c r="A68" s="44" t="s">
        <v>367</v>
      </c>
      <c r="B68" s="44" t="s">
        <v>368</v>
      </c>
      <c r="C68" s="44" t="s">
        <v>364</v>
      </c>
      <c r="D68" s="44" t="s">
        <v>365</v>
      </c>
      <c r="E68" s="44" t="s">
        <v>103</v>
      </c>
      <c r="F68" s="44" t="s">
        <v>230</v>
      </c>
      <c r="G68" s="51" t="s">
        <v>369</v>
      </c>
      <c r="H68" s="44" t="s">
        <v>105</v>
      </c>
      <c r="I68" s="44">
        <v>210</v>
      </c>
      <c r="J68" s="45">
        <v>49</v>
      </c>
      <c r="K68" s="50">
        <v>0.3</v>
      </c>
      <c r="L68" s="50">
        <f t="shared" ref="L68:L126" si="1">FIND(K68,G68)</f>
        <v>20</v>
      </c>
    </row>
    <row r="69" spans="1:14" s="50" customFormat="1" x14ac:dyDescent="0.25">
      <c r="A69" s="44" t="s">
        <v>370</v>
      </c>
      <c r="B69" s="44" t="s">
        <v>371</v>
      </c>
      <c r="C69" s="44" t="s">
        <v>364</v>
      </c>
      <c r="D69" s="44" t="s">
        <v>365</v>
      </c>
      <c r="E69" s="44" t="s">
        <v>103</v>
      </c>
      <c r="F69" s="44" t="s">
        <v>230</v>
      </c>
      <c r="G69" s="51" t="s">
        <v>372</v>
      </c>
      <c r="H69" s="44" t="s">
        <v>105</v>
      </c>
      <c r="I69" s="44">
        <v>510</v>
      </c>
      <c r="J69" s="45">
        <v>49</v>
      </c>
      <c r="K69" s="50">
        <v>0.4</v>
      </c>
      <c r="L69" s="50">
        <f t="shared" si="1"/>
        <v>20</v>
      </c>
    </row>
    <row r="70" spans="1:14" s="50" customFormat="1" x14ac:dyDescent="0.25">
      <c r="A70" s="44" t="s">
        <v>373</v>
      </c>
      <c r="B70" s="44" t="s">
        <v>374</v>
      </c>
      <c r="C70" s="44" t="s">
        <v>375</v>
      </c>
      <c r="D70" s="44" t="s">
        <v>376</v>
      </c>
      <c r="E70" s="44" t="s">
        <v>105</v>
      </c>
      <c r="F70" s="44" t="s">
        <v>377</v>
      </c>
      <c r="G70" s="51" t="s">
        <v>378</v>
      </c>
      <c r="H70" s="44" t="s">
        <v>105</v>
      </c>
      <c r="I70" s="44">
        <v>15780</v>
      </c>
      <c r="J70" s="45">
        <v>50</v>
      </c>
      <c r="K70" s="50">
        <v>40</v>
      </c>
      <c r="L70" s="50">
        <f t="shared" si="1"/>
        <v>20</v>
      </c>
    </row>
    <row r="71" spans="1:14" s="50" customFormat="1" x14ac:dyDescent="0.25">
      <c r="A71" s="44" t="s">
        <v>379</v>
      </c>
      <c r="B71" s="44" t="s">
        <v>380</v>
      </c>
      <c r="C71" s="44" t="s">
        <v>375</v>
      </c>
      <c r="D71" s="44" t="s">
        <v>376</v>
      </c>
      <c r="E71" s="44" t="s">
        <v>105</v>
      </c>
      <c r="F71" s="44" t="s">
        <v>377</v>
      </c>
      <c r="G71" s="51" t="s">
        <v>381</v>
      </c>
      <c r="H71" s="44" t="s">
        <v>105</v>
      </c>
      <c r="I71" s="44">
        <v>820</v>
      </c>
      <c r="J71" s="45">
        <v>50</v>
      </c>
      <c r="K71" s="50">
        <v>500</v>
      </c>
      <c r="L71" s="50">
        <f t="shared" si="1"/>
        <v>20</v>
      </c>
    </row>
    <row r="72" spans="1:14" s="58" customFormat="1" x14ac:dyDescent="0.25">
      <c r="A72" s="55" t="s">
        <v>382</v>
      </c>
      <c r="B72" s="55" t="s">
        <v>383</v>
      </c>
      <c r="C72" s="55" t="s">
        <v>384</v>
      </c>
      <c r="D72" s="55" t="s">
        <v>385</v>
      </c>
      <c r="E72" s="55" t="s">
        <v>103</v>
      </c>
      <c r="F72" s="55" t="s">
        <v>230</v>
      </c>
      <c r="G72" s="56" t="s">
        <v>386</v>
      </c>
      <c r="H72" s="55" t="s">
        <v>105</v>
      </c>
      <c r="I72" s="55">
        <v>1140</v>
      </c>
      <c r="J72" s="57">
        <v>51</v>
      </c>
      <c r="K72" s="58">
        <v>8.49</v>
      </c>
      <c r="L72" s="58">
        <f t="shared" si="1"/>
        <v>19</v>
      </c>
      <c r="N72" s="50"/>
    </row>
    <row r="73" spans="1:14" s="50" customFormat="1" x14ac:dyDescent="0.25">
      <c r="A73" s="44" t="s">
        <v>387</v>
      </c>
      <c r="B73" s="44" t="s">
        <v>388</v>
      </c>
      <c r="C73" s="44" t="s">
        <v>384</v>
      </c>
      <c r="D73" s="44" t="s">
        <v>385</v>
      </c>
      <c r="E73" s="44" t="s">
        <v>103</v>
      </c>
      <c r="F73" s="44" t="s">
        <v>230</v>
      </c>
      <c r="G73" s="51" t="s">
        <v>389</v>
      </c>
      <c r="H73" s="44" t="s">
        <v>105</v>
      </c>
      <c r="I73" s="44">
        <v>8730</v>
      </c>
      <c r="J73" s="45">
        <v>51</v>
      </c>
      <c r="K73" s="50">
        <v>4.24</v>
      </c>
      <c r="L73" s="50">
        <f t="shared" si="1"/>
        <v>19</v>
      </c>
    </row>
    <row r="74" spans="1:14" s="50" customFormat="1" x14ac:dyDescent="0.25">
      <c r="A74" s="44" t="s">
        <v>390</v>
      </c>
      <c r="B74" s="44" t="s">
        <v>391</v>
      </c>
      <c r="C74" s="44" t="s">
        <v>384</v>
      </c>
      <c r="D74" s="44" t="s">
        <v>385</v>
      </c>
      <c r="E74" s="44" t="s">
        <v>103</v>
      </c>
      <c r="F74" s="44" t="s">
        <v>230</v>
      </c>
      <c r="G74" s="51" t="s">
        <v>392</v>
      </c>
      <c r="H74" s="44" t="s">
        <v>105</v>
      </c>
      <c r="I74" s="44">
        <v>14490</v>
      </c>
      <c r="J74" s="45">
        <v>51</v>
      </c>
      <c r="K74" s="50">
        <v>2.12</v>
      </c>
      <c r="L74" s="50">
        <f t="shared" si="1"/>
        <v>19</v>
      </c>
    </row>
    <row r="75" spans="1:14" s="50" customFormat="1" x14ac:dyDescent="0.25">
      <c r="A75" s="44" t="s">
        <v>393</v>
      </c>
      <c r="B75" s="44" t="s">
        <v>394</v>
      </c>
      <c r="C75" s="44" t="s">
        <v>384</v>
      </c>
      <c r="D75" s="44" t="s">
        <v>385</v>
      </c>
      <c r="E75" s="44" t="s">
        <v>103</v>
      </c>
      <c r="F75" s="44" t="s">
        <v>230</v>
      </c>
      <c r="G75" s="51" t="s">
        <v>395</v>
      </c>
      <c r="H75" s="44" t="s">
        <v>105</v>
      </c>
      <c r="I75" s="44">
        <v>3810</v>
      </c>
      <c r="J75" s="45">
        <v>51</v>
      </c>
      <c r="K75" s="50">
        <v>1.06</v>
      </c>
      <c r="L75" s="50">
        <f t="shared" si="1"/>
        <v>19</v>
      </c>
    </row>
    <row r="76" spans="1:14" s="50" customFormat="1" x14ac:dyDescent="0.25">
      <c r="A76" s="44" t="s">
        <v>396</v>
      </c>
      <c r="B76" s="44" t="s">
        <v>397</v>
      </c>
      <c r="C76" s="44" t="s">
        <v>384</v>
      </c>
      <c r="D76" s="44" t="s">
        <v>385</v>
      </c>
      <c r="E76" s="44" t="s">
        <v>103</v>
      </c>
      <c r="F76" s="44" t="s">
        <v>230</v>
      </c>
      <c r="G76" s="51" t="s">
        <v>398</v>
      </c>
      <c r="H76" s="44" t="s">
        <v>105</v>
      </c>
      <c r="I76" s="44">
        <v>90</v>
      </c>
      <c r="J76" s="45">
        <v>51</v>
      </c>
      <c r="K76" s="50">
        <v>6.37</v>
      </c>
      <c r="L76" s="50">
        <f t="shared" si="1"/>
        <v>19</v>
      </c>
    </row>
    <row r="77" spans="1:14" s="50" customFormat="1" x14ac:dyDescent="0.25">
      <c r="A77" s="44" t="s">
        <v>399</v>
      </c>
      <c r="B77" s="44" t="s">
        <v>400</v>
      </c>
      <c r="C77" s="44" t="s">
        <v>401</v>
      </c>
      <c r="D77" s="44" t="s">
        <v>402</v>
      </c>
      <c r="E77" s="44" t="s">
        <v>103</v>
      </c>
      <c r="F77" s="44" t="s">
        <v>230</v>
      </c>
      <c r="G77" s="51" t="s">
        <v>403</v>
      </c>
      <c r="H77" s="44" t="s">
        <v>105</v>
      </c>
      <c r="I77" s="44">
        <v>90</v>
      </c>
      <c r="J77" s="45">
        <v>52</v>
      </c>
      <c r="K77" s="50">
        <v>50</v>
      </c>
      <c r="L77" s="50">
        <f t="shared" si="1"/>
        <v>20</v>
      </c>
    </row>
    <row r="78" spans="1:14" s="50" customFormat="1" x14ac:dyDescent="0.25">
      <c r="A78" s="44" t="s">
        <v>404</v>
      </c>
      <c r="B78" s="44" t="s">
        <v>405</v>
      </c>
      <c r="C78" s="44" t="s">
        <v>401</v>
      </c>
      <c r="D78" s="44" t="s">
        <v>402</v>
      </c>
      <c r="E78" s="44" t="s">
        <v>103</v>
      </c>
      <c r="F78" s="44" t="s">
        <v>406</v>
      </c>
      <c r="G78" s="51" t="s">
        <v>407</v>
      </c>
      <c r="H78" s="44" t="s">
        <v>105</v>
      </c>
      <c r="I78" s="44">
        <v>56</v>
      </c>
      <c r="J78" s="45">
        <v>52</v>
      </c>
      <c r="K78" s="50">
        <v>100</v>
      </c>
      <c r="L78" s="50">
        <f t="shared" si="1"/>
        <v>20</v>
      </c>
    </row>
    <row r="79" spans="1:14" s="50" customFormat="1" x14ac:dyDescent="0.25">
      <c r="A79" s="44" t="s">
        <v>408</v>
      </c>
      <c r="B79" s="44" t="s">
        <v>409</v>
      </c>
      <c r="C79" s="44" t="s">
        <v>410</v>
      </c>
      <c r="D79" s="44" t="s">
        <v>411</v>
      </c>
      <c r="E79" s="44" t="s">
        <v>105</v>
      </c>
      <c r="F79" s="44" t="s">
        <v>230</v>
      </c>
      <c r="G79" s="51" t="s">
        <v>412</v>
      </c>
      <c r="H79" s="44" t="s">
        <v>105</v>
      </c>
      <c r="I79" s="44">
        <v>2094</v>
      </c>
      <c r="J79" s="45">
        <v>53</v>
      </c>
      <c r="K79" s="50">
        <v>12.5</v>
      </c>
      <c r="L79" s="50">
        <f t="shared" si="1"/>
        <v>20</v>
      </c>
    </row>
    <row r="80" spans="1:14" s="50" customFormat="1" x14ac:dyDescent="0.25">
      <c r="A80" s="44" t="s">
        <v>413</v>
      </c>
      <c r="B80" s="44" t="s">
        <v>414</v>
      </c>
      <c r="C80" s="44" t="s">
        <v>410</v>
      </c>
      <c r="D80" s="44" t="s">
        <v>411</v>
      </c>
      <c r="E80" s="44" t="s">
        <v>105</v>
      </c>
      <c r="F80" s="44" t="s">
        <v>230</v>
      </c>
      <c r="G80" s="51" t="s">
        <v>415</v>
      </c>
      <c r="H80" s="44" t="s">
        <v>105</v>
      </c>
      <c r="I80" s="44">
        <v>870</v>
      </c>
      <c r="J80" s="45">
        <v>53</v>
      </c>
      <c r="K80" s="50">
        <v>25</v>
      </c>
      <c r="L80" s="50">
        <f t="shared" si="1"/>
        <v>20</v>
      </c>
    </row>
    <row r="81" spans="1:13" s="50" customFormat="1" x14ac:dyDescent="0.25">
      <c r="A81" s="44" t="s">
        <v>416</v>
      </c>
      <c r="B81" s="44" t="s">
        <v>417</v>
      </c>
      <c r="C81" s="44" t="s">
        <v>410</v>
      </c>
      <c r="D81" s="44" t="s">
        <v>411</v>
      </c>
      <c r="E81" s="44" t="s">
        <v>105</v>
      </c>
      <c r="F81" s="44" t="s">
        <v>230</v>
      </c>
      <c r="G81" s="51" t="s">
        <v>418</v>
      </c>
      <c r="H81" s="44" t="s">
        <v>105</v>
      </c>
      <c r="I81" s="44">
        <v>1260</v>
      </c>
      <c r="J81" s="45">
        <v>53</v>
      </c>
      <c r="K81" s="50">
        <v>3.125</v>
      </c>
      <c r="L81" s="50">
        <f t="shared" si="1"/>
        <v>20</v>
      </c>
    </row>
    <row r="82" spans="1:13" s="50" customFormat="1" x14ac:dyDescent="0.25">
      <c r="A82" s="44" t="s">
        <v>419</v>
      </c>
      <c r="B82" s="44" t="s">
        <v>420</v>
      </c>
      <c r="C82" s="44" t="s">
        <v>410</v>
      </c>
      <c r="D82" s="44" t="s">
        <v>411</v>
      </c>
      <c r="E82" s="44" t="s">
        <v>105</v>
      </c>
      <c r="F82" s="44" t="s">
        <v>230</v>
      </c>
      <c r="G82" s="51" t="s">
        <v>421</v>
      </c>
      <c r="H82" s="44" t="s">
        <v>105</v>
      </c>
      <c r="I82" s="44">
        <v>2730</v>
      </c>
      <c r="J82" s="45">
        <v>53</v>
      </c>
      <c r="K82" s="50">
        <v>6.25</v>
      </c>
      <c r="L82" s="50">
        <f t="shared" si="1"/>
        <v>20</v>
      </c>
    </row>
    <row r="83" spans="1:13" s="50" customFormat="1" x14ac:dyDescent="0.25">
      <c r="A83" s="44" t="s">
        <v>422</v>
      </c>
      <c r="B83" s="44" t="s">
        <v>423</v>
      </c>
      <c r="C83" s="44" t="s">
        <v>424</v>
      </c>
      <c r="D83" s="44" t="s">
        <v>425</v>
      </c>
      <c r="E83" s="44" t="s">
        <v>105</v>
      </c>
      <c r="F83" s="44" t="s">
        <v>230</v>
      </c>
      <c r="G83" s="51" t="s">
        <v>426</v>
      </c>
      <c r="H83" s="44" t="s">
        <v>105</v>
      </c>
      <c r="I83" s="44">
        <v>1110</v>
      </c>
      <c r="J83" s="45">
        <v>54</v>
      </c>
      <c r="K83" s="50">
        <v>10</v>
      </c>
      <c r="L83" s="50">
        <f t="shared" si="1"/>
        <v>20</v>
      </c>
    </row>
    <row r="84" spans="1:13" s="50" customFormat="1" x14ac:dyDescent="0.25">
      <c r="A84" s="44" t="s">
        <v>427</v>
      </c>
      <c r="B84" s="44" t="s">
        <v>428</v>
      </c>
      <c r="C84" s="44" t="s">
        <v>424</v>
      </c>
      <c r="D84" s="44" t="s">
        <v>425</v>
      </c>
      <c r="E84" s="44" t="s">
        <v>105</v>
      </c>
      <c r="F84" s="44" t="s">
        <v>230</v>
      </c>
      <c r="G84" s="51" t="s">
        <v>429</v>
      </c>
      <c r="H84" s="44" t="s">
        <v>105</v>
      </c>
      <c r="I84" s="44">
        <v>1890</v>
      </c>
      <c r="J84" s="45">
        <v>54</v>
      </c>
      <c r="K84" s="50">
        <v>5</v>
      </c>
      <c r="L84" s="50">
        <f t="shared" si="1"/>
        <v>20</v>
      </c>
    </row>
    <row r="85" spans="1:13" s="50" customFormat="1" x14ac:dyDescent="0.25">
      <c r="A85" s="44" t="s">
        <v>430</v>
      </c>
      <c r="B85" s="44" t="s">
        <v>431</v>
      </c>
      <c r="C85" s="44" t="s">
        <v>432</v>
      </c>
      <c r="D85" s="44" t="s">
        <v>433</v>
      </c>
      <c r="E85" s="44" t="s">
        <v>434</v>
      </c>
      <c r="F85" s="44" t="s">
        <v>230</v>
      </c>
      <c r="G85" s="51" t="s">
        <v>435</v>
      </c>
      <c r="H85" s="44" t="s">
        <v>105</v>
      </c>
      <c r="I85" s="44">
        <v>5516</v>
      </c>
      <c r="J85" s="44">
        <v>55</v>
      </c>
      <c r="K85" s="50">
        <v>30</v>
      </c>
      <c r="L85" s="50">
        <f t="shared" si="1"/>
        <v>20</v>
      </c>
    </row>
    <row r="86" spans="1:13" s="50" customFormat="1" x14ac:dyDescent="0.25">
      <c r="A86" s="44" t="s">
        <v>436</v>
      </c>
      <c r="B86" s="44" t="s">
        <v>437</v>
      </c>
      <c r="C86" s="44" t="s">
        <v>432</v>
      </c>
      <c r="D86" s="44" t="s">
        <v>433</v>
      </c>
      <c r="E86" s="44" t="s">
        <v>434</v>
      </c>
      <c r="F86" s="44" t="s">
        <v>230</v>
      </c>
      <c r="G86" s="51" t="s">
        <v>438</v>
      </c>
      <c r="H86" s="44" t="s">
        <v>105</v>
      </c>
      <c r="I86" s="44">
        <v>1372</v>
      </c>
      <c r="J86" s="44">
        <v>55</v>
      </c>
      <c r="K86" s="50">
        <v>60</v>
      </c>
      <c r="L86" s="50">
        <f t="shared" si="1"/>
        <v>20</v>
      </c>
    </row>
    <row r="87" spans="1:13" s="50" customFormat="1" x14ac:dyDescent="0.25">
      <c r="A87" s="44" t="s">
        <v>439</v>
      </c>
      <c r="B87" s="44" t="s">
        <v>440</v>
      </c>
      <c r="C87" s="44" t="s">
        <v>432</v>
      </c>
      <c r="D87" s="44" t="s">
        <v>433</v>
      </c>
      <c r="E87" s="44" t="s">
        <v>434</v>
      </c>
      <c r="F87" s="44" t="s">
        <v>230</v>
      </c>
      <c r="G87" s="51" t="s">
        <v>441</v>
      </c>
      <c r="H87" s="44" t="s">
        <v>105</v>
      </c>
      <c r="I87" s="44">
        <v>270</v>
      </c>
      <c r="J87" s="44">
        <v>56</v>
      </c>
      <c r="K87" s="50">
        <v>20</v>
      </c>
      <c r="L87" s="50">
        <f t="shared" si="1"/>
        <v>46</v>
      </c>
    </row>
    <row r="88" spans="1:13" s="50" customFormat="1" x14ac:dyDescent="0.25">
      <c r="A88" s="44" t="s">
        <v>442</v>
      </c>
      <c r="B88" s="44" t="s">
        <v>443</v>
      </c>
      <c r="C88" s="44" t="s">
        <v>432</v>
      </c>
      <c r="D88" s="44" t="s">
        <v>433</v>
      </c>
      <c r="E88" s="44" t="s">
        <v>434</v>
      </c>
      <c r="F88" s="44" t="s">
        <v>230</v>
      </c>
      <c r="G88" s="51" t="s">
        <v>444</v>
      </c>
      <c r="H88" s="44" t="s">
        <v>105</v>
      </c>
      <c r="I88" s="44">
        <v>270</v>
      </c>
      <c r="J88" s="45">
        <v>56</v>
      </c>
      <c r="K88" s="50">
        <v>40</v>
      </c>
      <c r="L88" s="50">
        <f t="shared" si="1"/>
        <v>45</v>
      </c>
    </row>
    <row r="89" spans="1:13" s="50" customFormat="1" x14ac:dyDescent="0.25">
      <c r="A89" s="44" t="s">
        <v>445</v>
      </c>
      <c r="B89" s="44" t="s">
        <v>446</v>
      </c>
      <c r="C89" s="44" t="s">
        <v>447</v>
      </c>
      <c r="D89" s="44" t="s">
        <v>448</v>
      </c>
      <c r="E89" s="44" t="s">
        <v>105</v>
      </c>
      <c r="F89" s="44" t="s">
        <v>230</v>
      </c>
      <c r="G89" s="51" t="s">
        <v>449</v>
      </c>
      <c r="H89" s="44" t="s">
        <v>105</v>
      </c>
      <c r="I89" s="44">
        <v>1910</v>
      </c>
      <c r="J89" s="45">
        <v>57</v>
      </c>
      <c r="K89" s="50">
        <v>10</v>
      </c>
      <c r="L89" s="50">
        <f t="shared" si="1"/>
        <v>21</v>
      </c>
    </row>
    <row r="90" spans="1:13" s="50" customFormat="1" x14ac:dyDescent="0.25">
      <c r="A90" s="44" t="s">
        <v>450</v>
      </c>
      <c r="B90" s="44" t="s">
        <v>451</v>
      </c>
      <c r="C90" s="44" t="s">
        <v>447</v>
      </c>
      <c r="D90" s="44" t="s">
        <v>448</v>
      </c>
      <c r="E90" s="44" t="s">
        <v>105</v>
      </c>
      <c r="F90" s="44" t="s">
        <v>230</v>
      </c>
      <c r="G90" s="51" t="s">
        <v>452</v>
      </c>
      <c r="H90" s="44" t="s">
        <v>105</v>
      </c>
      <c r="I90" s="44">
        <v>180</v>
      </c>
      <c r="J90" s="45">
        <v>57</v>
      </c>
      <c r="K90" s="50">
        <v>2.5</v>
      </c>
      <c r="L90" s="50">
        <f t="shared" si="1"/>
        <v>21</v>
      </c>
    </row>
    <row r="91" spans="1:13" s="50" customFormat="1" x14ac:dyDescent="0.25">
      <c r="A91" s="44" t="s">
        <v>453</v>
      </c>
      <c r="B91" s="44" t="s">
        <v>454</v>
      </c>
      <c r="C91" s="44" t="s">
        <v>447</v>
      </c>
      <c r="D91" s="44" t="s">
        <v>448</v>
      </c>
      <c r="E91" s="44" t="s">
        <v>105</v>
      </c>
      <c r="F91" s="44" t="s">
        <v>230</v>
      </c>
      <c r="G91" s="51" t="s">
        <v>455</v>
      </c>
      <c r="H91" s="44" t="s">
        <v>105</v>
      </c>
      <c r="I91" s="44">
        <v>750</v>
      </c>
      <c r="J91" s="45">
        <v>57</v>
      </c>
      <c r="K91" s="50">
        <v>20</v>
      </c>
      <c r="L91" s="50">
        <f t="shared" si="1"/>
        <v>21</v>
      </c>
    </row>
    <row r="92" spans="1:13" s="50" customFormat="1" x14ac:dyDescent="0.25">
      <c r="A92" s="44" t="s">
        <v>456</v>
      </c>
      <c r="B92" s="44" t="s">
        <v>457</v>
      </c>
      <c r="C92" s="44" t="s">
        <v>447</v>
      </c>
      <c r="D92" s="44" t="s">
        <v>448</v>
      </c>
      <c r="E92" s="44" t="s">
        <v>105</v>
      </c>
      <c r="F92" s="44" t="s">
        <v>230</v>
      </c>
      <c r="G92" s="51" t="s">
        <v>458</v>
      </c>
      <c r="H92" s="44" t="s">
        <v>105</v>
      </c>
      <c r="I92" s="44">
        <v>1690</v>
      </c>
      <c r="J92" s="45">
        <v>57</v>
      </c>
      <c r="K92" s="50">
        <v>5</v>
      </c>
      <c r="L92" s="50">
        <f t="shared" si="1"/>
        <v>21</v>
      </c>
    </row>
    <row r="93" spans="1:13" x14ac:dyDescent="0.25">
      <c r="A93" s="44" t="s">
        <v>459</v>
      </c>
      <c r="B93" s="44" t="s">
        <v>460</v>
      </c>
      <c r="C93" s="44" t="s">
        <v>461</v>
      </c>
      <c r="D93" s="44" t="s">
        <v>462</v>
      </c>
      <c r="E93" s="44" t="s">
        <v>105</v>
      </c>
      <c r="F93" s="44" t="s">
        <v>230</v>
      </c>
      <c r="G93" s="51" t="s">
        <v>463</v>
      </c>
      <c r="H93" s="44" t="s">
        <v>105</v>
      </c>
      <c r="I93" s="44">
        <v>17190</v>
      </c>
      <c r="J93" s="45">
        <v>58</v>
      </c>
      <c r="K93" s="54">
        <v>3.34</v>
      </c>
      <c r="L93" s="49">
        <f t="shared" si="1"/>
        <v>19</v>
      </c>
      <c r="M93" s="53"/>
    </row>
    <row r="94" spans="1:13" s="50" customFormat="1" x14ac:dyDescent="0.25">
      <c r="A94" s="44" t="s">
        <v>464</v>
      </c>
      <c r="B94" s="44" t="s">
        <v>465</v>
      </c>
      <c r="C94" s="44" t="s">
        <v>461</v>
      </c>
      <c r="D94" s="44" t="s">
        <v>462</v>
      </c>
      <c r="E94" s="44" t="s">
        <v>105</v>
      </c>
      <c r="F94" s="44" t="s">
        <v>230</v>
      </c>
      <c r="G94" s="51" t="s">
        <v>466</v>
      </c>
      <c r="H94" s="44" t="s">
        <v>105</v>
      </c>
      <c r="I94" s="44">
        <v>1830</v>
      </c>
      <c r="J94" s="45">
        <v>58</v>
      </c>
      <c r="K94" s="50">
        <v>6.68</v>
      </c>
      <c r="L94" s="50">
        <f t="shared" si="1"/>
        <v>19</v>
      </c>
    </row>
    <row r="95" spans="1:13" s="50" customFormat="1" x14ac:dyDescent="0.25">
      <c r="A95" s="44" t="s">
        <v>467</v>
      </c>
      <c r="B95" s="44" t="s">
        <v>468</v>
      </c>
      <c r="C95" s="44" t="s">
        <v>469</v>
      </c>
      <c r="D95" s="44" t="s">
        <v>470</v>
      </c>
      <c r="E95" s="44" t="s">
        <v>105</v>
      </c>
      <c r="F95" s="44" t="s">
        <v>230</v>
      </c>
      <c r="G95" s="51" t="s">
        <v>471</v>
      </c>
      <c r="H95" s="44" t="s">
        <v>105</v>
      </c>
      <c r="I95" s="44">
        <v>644</v>
      </c>
      <c r="J95" s="45">
        <v>59</v>
      </c>
      <c r="K95" s="50">
        <v>1.25</v>
      </c>
      <c r="L95" s="50">
        <f t="shared" si="1"/>
        <v>20</v>
      </c>
    </row>
    <row r="96" spans="1:13" s="50" customFormat="1" x14ac:dyDescent="0.25">
      <c r="A96" s="44" t="s">
        <v>472</v>
      </c>
      <c r="B96" s="44" t="s">
        <v>473</v>
      </c>
      <c r="C96" s="44" t="s">
        <v>469</v>
      </c>
      <c r="D96" s="44" t="s">
        <v>470</v>
      </c>
      <c r="E96" s="44" t="s">
        <v>105</v>
      </c>
      <c r="F96" s="44" t="s">
        <v>230</v>
      </c>
      <c r="G96" s="51" t="s">
        <v>474</v>
      </c>
      <c r="H96" s="44" t="s">
        <v>105</v>
      </c>
      <c r="I96" s="44">
        <v>734</v>
      </c>
      <c r="J96" s="45">
        <v>59</v>
      </c>
      <c r="K96" s="50">
        <v>10</v>
      </c>
      <c r="L96" s="50">
        <f t="shared" si="1"/>
        <v>20</v>
      </c>
    </row>
    <row r="97" spans="1:13" s="50" customFormat="1" x14ac:dyDescent="0.25">
      <c r="A97" s="44" t="s">
        <v>475</v>
      </c>
      <c r="B97" s="44" t="s">
        <v>476</v>
      </c>
      <c r="C97" s="44" t="s">
        <v>469</v>
      </c>
      <c r="D97" s="44" t="s">
        <v>470</v>
      </c>
      <c r="E97" s="44" t="s">
        <v>105</v>
      </c>
      <c r="F97" s="44" t="s">
        <v>230</v>
      </c>
      <c r="G97" s="51" t="s">
        <v>477</v>
      </c>
      <c r="H97" s="44" t="s">
        <v>105</v>
      </c>
      <c r="I97" s="44">
        <v>1034</v>
      </c>
      <c r="J97" s="44">
        <v>59</v>
      </c>
      <c r="K97" s="50">
        <v>2.5</v>
      </c>
      <c r="L97" s="50">
        <f t="shared" si="1"/>
        <v>20</v>
      </c>
    </row>
    <row r="98" spans="1:13" s="50" customFormat="1" x14ac:dyDescent="0.25">
      <c r="A98" s="44" t="s">
        <v>478</v>
      </c>
      <c r="B98" s="44" t="s">
        <v>479</v>
      </c>
      <c r="C98" s="44" t="s">
        <v>469</v>
      </c>
      <c r="D98" s="44" t="s">
        <v>470</v>
      </c>
      <c r="E98" s="44" t="s">
        <v>105</v>
      </c>
      <c r="F98" s="44" t="s">
        <v>230</v>
      </c>
      <c r="G98" s="51" t="s">
        <v>480</v>
      </c>
      <c r="H98" s="44" t="s">
        <v>105</v>
      </c>
      <c r="I98" s="44">
        <v>2526</v>
      </c>
      <c r="J98" s="44">
        <v>59</v>
      </c>
      <c r="K98" s="50">
        <v>5</v>
      </c>
      <c r="L98" s="50">
        <f t="shared" si="1"/>
        <v>20</v>
      </c>
    </row>
    <row r="99" spans="1:13" x14ac:dyDescent="0.25">
      <c r="A99" s="44" t="s">
        <v>481</v>
      </c>
      <c r="B99" s="44" t="s">
        <v>482</v>
      </c>
      <c r="C99" s="44" t="s">
        <v>483</v>
      </c>
      <c r="D99" s="44" t="s">
        <v>484</v>
      </c>
      <c r="E99" s="44" t="s">
        <v>105</v>
      </c>
      <c r="F99" s="44" t="s">
        <v>230</v>
      </c>
      <c r="G99" s="51" t="s">
        <v>485</v>
      </c>
      <c r="H99" s="44" t="s">
        <v>105</v>
      </c>
      <c r="I99" s="44">
        <v>294</v>
      </c>
      <c r="J99" s="44">
        <v>60</v>
      </c>
      <c r="K99" s="54">
        <f>2.5+12.5</f>
        <v>15</v>
      </c>
      <c r="M99" s="53"/>
    </row>
    <row r="100" spans="1:13" x14ac:dyDescent="0.25">
      <c r="A100" s="44" t="s">
        <v>486</v>
      </c>
      <c r="B100" s="44" t="s">
        <v>487</v>
      </c>
      <c r="C100" s="44" t="s">
        <v>483</v>
      </c>
      <c r="D100" s="44" t="s">
        <v>484</v>
      </c>
      <c r="E100" s="44" t="s">
        <v>105</v>
      </c>
      <c r="F100" s="44" t="s">
        <v>230</v>
      </c>
      <c r="G100" s="51" t="s">
        <v>488</v>
      </c>
      <c r="H100" s="44" t="s">
        <v>105</v>
      </c>
      <c r="I100" s="44">
        <v>714</v>
      </c>
      <c r="J100" s="44">
        <v>60</v>
      </c>
      <c r="K100" s="54">
        <f>5+25</f>
        <v>30</v>
      </c>
      <c r="M100" s="53"/>
    </row>
    <row r="101" spans="1:13" x14ac:dyDescent="0.25">
      <c r="A101" s="44" t="s">
        <v>489</v>
      </c>
      <c r="B101" s="44" t="s">
        <v>490</v>
      </c>
      <c r="C101" s="44" t="s">
        <v>491</v>
      </c>
      <c r="D101" s="44" t="s">
        <v>492</v>
      </c>
      <c r="E101" s="44" t="s">
        <v>103</v>
      </c>
      <c r="F101" s="44" t="s">
        <v>230</v>
      </c>
      <c r="G101" s="51" t="s">
        <v>493</v>
      </c>
      <c r="H101" s="44" t="s">
        <v>105</v>
      </c>
      <c r="I101" s="44">
        <v>1140</v>
      </c>
      <c r="J101" s="45">
        <v>61</v>
      </c>
      <c r="K101" s="54">
        <f>1.67+0.625</f>
        <v>2.2949999999999999</v>
      </c>
      <c r="M101" s="53"/>
    </row>
    <row r="102" spans="1:13" x14ac:dyDescent="0.25">
      <c r="A102" s="44" t="s">
        <v>494</v>
      </c>
      <c r="B102" s="44" t="s">
        <v>495</v>
      </c>
      <c r="C102" s="44" t="s">
        <v>491</v>
      </c>
      <c r="D102" s="44" t="s">
        <v>492</v>
      </c>
      <c r="E102" s="44" t="s">
        <v>103</v>
      </c>
      <c r="F102" s="44" t="s">
        <v>230</v>
      </c>
      <c r="G102" s="51" t="s">
        <v>496</v>
      </c>
      <c r="H102" s="44" t="s">
        <v>105</v>
      </c>
      <c r="I102" s="44">
        <v>1620</v>
      </c>
      <c r="J102" s="45">
        <v>61</v>
      </c>
      <c r="K102" s="54">
        <f>3.34+1.25</f>
        <v>4.59</v>
      </c>
      <c r="M102" s="53"/>
    </row>
    <row r="103" spans="1:13" x14ac:dyDescent="0.25">
      <c r="A103" s="44" t="s">
        <v>497</v>
      </c>
      <c r="B103" s="44" t="s">
        <v>498</v>
      </c>
      <c r="C103" s="44" t="s">
        <v>491</v>
      </c>
      <c r="D103" s="44" t="s">
        <v>492</v>
      </c>
      <c r="E103" s="44" t="s">
        <v>103</v>
      </c>
      <c r="F103" s="44" t="s">
        <v>230</v>
      </c>
      <c r="G103" s="51" t="s">
        <v>499</v>
      </c>
      <c r="H103" s="44" t="s">
        <v>105</v>
      </c>
      <c r="I103" s="44">
        <v>1620</v>
      </c>
      <c r="J103" s="45">
        <v>61</v>
      </c>
      <c r="K103" s="54">
        <f>6.68+2.5</f>
        <v>9.18</v>
      </c>
      <c r="M103" s="53"/>
    </row>
    <row r="104" spans="1:13" s="50" customFormat="1" x14ac:dyDescent="0.25">
      <c r="A104" s="44" t="s">
        <v>500</v>
      </c>
      <c r="B104" s="44" t="s">
        <v>501</v>
      </c>
      <c r="C104" s="44" t="s">
        <v>502</v>
      </c>
      <c r="D104" s="44" t="s">
        <v>503</v>
      </c>
      <c r="E104" s="44" t="s">
        <v>504</v>
      </c>
      <c r="F104" s="44" t="s">
        <v>245</v>
      </c>
      <c r="G104" s="51" t="s">
        <v>505</v>
      </c>
      <c r="H104" s="44" t="s">
        <v>242</v>
      </c>
      <c r="I104" s="44">
        <v>224</v>
      </c>
      <c r="J104" s="45">
        <v>62</v>
      </c>
      <c r="K104" s="50">
        <v>0.5</v>
      </c>
      <c r="L104" s="50">
        <f t="shared" si="1"/>
        <v>20</v>
      </c>
    </row>
    <row r="105" spans="1:13" s="50" customFormat="1" x14ac:dyDescent="0.25">
      <c r="A105" s="44" t="s">
        <v>506</v>
      </c>
      <c r="B105" s="44" t="s">
        <v>507</v>
      </c>
      <c r="C105" s="44" t="s">
        <v>502</v>
      </c>
      <c r="D105" s="44" t="s">
        <v>503</v>
      </c>
      <c r="E105" s="44" t="s">
        <v>504</v>
      </c>
      <c r="F105" s="44" t="s">
        <v>245</v>
      </c>
      <c r="G105" s="51" t="s">
        <v>508</v>
      </c>
      <c r="H105" s="44" t="s">
        <v>242</v>
      </c>
      <c r="I105" s="44">
        <v>336</v>
      </c>
      <c r="J105" s="45">
        <v>62</v>
      </c>
      <c r="K105" s="50">
        <v>2</v>
      </c>
      <c r="L105" s="50">
        <f t="shared" si="1"/>
        <v>20</v>
      </c>
    </row>
    <row r="106" spans="1:13" s="50" customFormat="1" x14ac:dyDescent="0.25">
      <c r="A106" s="44" t="s">
        <v>509</v>
      </c>
      <c r="B106" s="44" t="s">
        <v>510</v>
      </c>
      <c r="C106" s="44" t="s">
        <v>502</v>
      </c>
      <c r="D106" s="44" t="s">
        <v>503</v>
      </c>
      <c r="E106" s="44" t="s">
        <v>504</v>
      </c>
      <c r="F106" s="44" t="s">
        <v>245</v>
      </c>
      <c r="G106" s="51" t="s">
        <v>511</v>
      </c>
      <c r="H106" s="44" t="s">
        <v>242</v>
      </c>
      <c r="I106" s="44">
        <v>28</v>
      </c>
      <c r="J106" s="45">
        <v>62</v>
      </c>
      <c r="K106" s="50">
        <v>4</v>
      </c>
      <c r="L106" s="50">
        <f t="shared" si="1"/>
        <v>20</v>
      </c>
    </row>
    <row r="107" spans="1:13" x14ac:dyDescent="0.25">
      <c r="A107" s="44" t="s">
        <v>512</v>
      </c>
      <c r="B107" s="44" t="s">
        <v>513</v>
      </c>
      <c r="C107" s="44" t="s">
        <v>514</v>
      </c>
      <c r="D107" s="44" t="s">
        <v>515</v>
      </c>
      <c r="E107" s="44" t="s">
        <v>105</v>
      </c>
      <c r="F107" s="44" t="s">
        <v>230</v>
      </c>
      <c r="G107" s="51" t="s">
        <v>516</v>
      </c>
      <c r="H107" s="44" t="s">
        <v>105</v>
      </c>
      <c r="I107" s="44">
        <v>840</v>
      </c>
      <c r="J107" s="45">
        <v>63</v>
      </c>
      <c r="K107" s="54">
        <f>6.68+5</f>
        <v>11.68</v>
      </c>
      <c r="M107" s="53"/>
    </row>
    <row r="108" spans="1:13" x14ac:dyDescent="0.25">
      <c r="A108" s="44" t="s">
        <v>517</v>
      </c>
      <c r="B108" s="44" t="s">
        <v>518</v>
      </c>
      <c r="C108" s="44" t="s">
        <v>514</v>
      </c>
      <c r="D108" s="44" t="s">
        <v>515</v>
      </c>
      <c r="E108" s="44" t="s">
        <v>105</v>
      </c>
      <c r="F108" s="44" t="s">
        <v>230</v>
      </c>
      <c r="G108" s="51" t="s">
        <v>519</v>
      </c>
      <c r="H108" s="44" t="s">
        <v>105</v>
      </c>
      <c r="I108" s="44">
        <v>960</v>
      </c>
      <c r="J108" s="45">
        <v>63</v>
      </c>
      <c r="K108" s="54">
        <f>3.34+5</f>
        <v>8.34</v>
      </c>
      <c r="M108" s="53"/>
    </row>
    <row r="109" spans="1:13" x14ac:dyDescent="0.25">
      <c r="A109" s="44" t="s">
        <v>520</v>
      </c>
      <c r="B109" s="44" t="s">
        <v>521</v>
      </c>
      <c r="C109" s="44" t="s">
        <v>514</v>
      </c>
      <c r="D109" s="44" t="s">
        <v>515</v>
      </c>
      <c r="E109" s="44" t="s">
        <v>105</v>
      </c>
      <c r="F109" s="44" t="s">
        <v>230</v>
      </c>
      <c r="G109" s="51" t="s">
        <v>522</v>
      </c>
      <c r="H109" s="44" t="s">
        <v>105</v>
      </c>
      <c r="I109" s="44">
        <v>150</v>
      </c>
      <c r="J109" s="45">
        <v>63</v>
      </c>
      <c r="K109" s="54">
        <f>3.34+10</f>
        <v>13.34</v>
      </c>
      <c r="M109" s="53"/>
    </row>
    <row r="110" spans="1:13" x14ac:dyDescent="0.25">
      <c r="A110" s="44" t="s">
        <v>523</v>
      </c>
      <c r="B110" s="44" t="s">
        <v>524</v>
      </c>
      <c r="C110" s="44" t="s">
        <v>514</v>
      </c>
      <c r="D110" s="44" t="s">
        <v>515</v>
      </c>
      <c r="E110" s="44" t="s">
        <v>105</v>
      </c>
      <c r="F110" s="44" t="s">
        <v>230</v>
      </c>
      <c r="G110" s="51" t="s">
        <v>525</v>
      </c>
      <c r="H110" s="44" t="s">
        <v>105</v>
      </c>
      <c r="I110" s="44">
        <v>600</v>
      </c>
      <c r="J110" s="45">
        <v>63</v>
      </c>
      <c r="K110" s="54">
        <f>6.68+10</f>
        <v>16.68</v>
      </c>
      <c r="M110" s="53"/>
    </row>
    <row r="111" spans="1:13" ht="30" x14ac:dyDescent="0.25">
      <c r="A111" s="44" t="s">
        <v>526</v>
      </c>
      <c r="B111" s="44" t="s">
        <v>527</v>
      </c>
      <c r="C111" s="44" t="s">
        <v>528</v>
      </c>
      <c r="D111" s="44" t="s">
        <v>529</v>
      </c>
      <c r="E111" s="44" t="s">
        <v>103</v>
      </c>
      <c r="F111" s="44" t="s">
        <v>230</v>
      </c>
      <c r="G111" s="51" t="s">
        <v>530</v>
      </c>
      <c r="H111" s="44" t="s">
        <v>105</v>
      </c>
      <c r="I111" s="44">
        <v>480</v>
      </c>
      <c r="J111" s="45">
        <v>64</v>
      </c>
      <c r="K111" s="54">
        <f>6.68+10+2.5</f>
        <v>19.18</v>
      </c>
      <c r="M111" s="53"/>
    </row>
    <row r="112" spans="1:13" ht="30" x14ac:dyDescent="0.25">
      <c r="A112" s="44" t="s">
        <v>531</v>
      </c>
      <c r="B112" s="44" t="s">
        <v>532</v>
      </c>
      <c r="C112" s="44" t="s">
        <v>528</v>
      </c>
      <c r="D112" s="44" t="s">
        <v>529</v>
      </c>
      <c r="E112" s="44" t="s">
        <v>103</v>
      </c>
      <c r="F112" s="44" t="s">
        <v>533</v>
      </c>
      <c r="G112" s="51" t="s">
        <v>534</v>
      </c>
      <c r="H112" s="44" t="s">
        <v>105</v>
      </c>
      <c r="I112" s="44">
        <v>60</v>
      </c>
      <c r="J112" s="45">
        <v>64</v>
      </c>
      <c r="K112" s="54">
        <f>3.34+10+1.25</f>
        <v>14.59</v>
      </c>
      <c r="M112" s="53"/>
    </row>
    <row r="113" spans="1:13" ht="30" x14ac:dyDescent="0.25">
      <c r="A113" s="44" t="s">
        <v>535</v>
      </c>
      <c r="B113" s="44" t="s">
        <v>536</v>
      </c>
      <c r="C113" s="44" t="s">
        <v>528</v>
      </c>
      <c r="D113" s="44" t="s">
        <v>529</v>
      </c>
      <c r="E113" s="44" t="s">
        <v>103</v>
      </c>
      <c r="F113" s="44" t="s">
        <v>230</v>
      </c>
      <c r="G113" s="51" t="s">
        <v>537</v>
      </c>
      <c r="H113" s="44" t="s">
        <v>105</v>
      </c>
      <c r="I113" s="44">
        <v>120</v>
      </c>
      <c r="J113" s="45">
        <v>64</v>
      </c>
      <c r="K113" s="54">
        <f>6.68+5+2.5</f>
        <v>14.18</v>
      </c>
      <c r="M113" s="53"/>
    </row>
    <row r="114" spans="1:13" ht="30" x14ac:dyDescent="0.25">
      <c r="A114" s="44" t="s">
        <v>538</v>
      </c>
      <c r="B114" s="44" t="s">
        <v>539</v>
      </c>
      <c r="C114" s="44" t="s">
        <v>528</v>
      </c>
      <c r="D114" s="44" t="s">
        <v>529</v>
      </c>
      <c r="E114" s="44" t="s">
        <v>103</v>
      </c>
      <c r="F114" s="44" t="s">
        <v>230</v>
      </c>
      <c r="G114" s="51" t="s">
        <v>540</v>
      </c>
      <c r="H114" s="44" t="s">
        <v>105</v>
      </c>
      <c r="I114" s="44">
        <v>60</v>
      </c>
      <c r="J114" s="45">
        <v>64</v>
      </c>
      <c r="K114" s="54">
        <f>3.34+5+1.25</f>
        <v>9.59</v>
      </c>
      <c r="M114" s="53"/>
    </row>
    <row r="115" spans="1:13" s="50" customFormat="1" x14ac:dyDescent="0.25">
      <c r="A115" s="44" t="s">
        <v>541</v>
      </c>
      <c r="B115" s="44" t="s">
        <v>542</v>
      </c>
      <c r="C115" s="44" t="s">
        <v>543</v>
      </c>
      <c r="D115" s="44" t="s">
        <v>544</v>
      </c>
      <c r="E115" s="44" t="s">
        <v>105</v>
      </c>
      <c r="F115" s="44" t="s">
        <v>230</v>
      </c>
      <c r="G115" s="51" t="s">
        <v>545</v>
      </c>
      <c r="H115" s="44" t="s">
        <v>105</v>
      </c>
      <c r="I115" s="44">
        <v>448</v>
      </c>
      <c r="J115" s="45">
        <v>65</v>
      </c>
      <c r="K115" s="50">
        <v>150</v>
      </c>
      <c r="L115" s="50">
        <f t="shared" si="1"/>
        <v>20</v>
      </c>
    </row>
    <row r="116" spans="1:13" s="50" customFormat="1" x14ac:dyDescent="0.25">
      <c r="A116" s="44" t="s">
        <v>546</v>
      </c>
      <c r="B116" s="44" t="s">
        <v>547</v>
      </c>
      <c r="C116" s="44" t="s">
        <v>543</v>
      </c>
      <c r="D116" s="44" t="s">
        <v>544</v>
      </c>
      <c r="E116" s="44" t="s">
        <v>105</v>
      </c>
      <c r="F116" s="44" t="s">
        <v>230</v>
      </c>
      <c r="G116" s="51" t="s">
        <v>548</v>
      </c>
      <c r="H116" s="44" t="s">
        <v>105</v>
      </c>
      <c r="I116" s="44">
        <v>560</v>
      </c>
      <c r="J116" s="45">
        <v>65</v>
      </c>
      <c r="K116" s="50">
        <v>300</v>
      </c>
      <c r="L116" s="50">
        <f t="shared" si="1"/>
        <v>20</v>
      </c>
    </row>
    <row r="117" spans="1:13" x14ac:dyDescent="0.25">
      <c r="A117" s="44" t="s">
        <v>549</v>
      </c>
      <c r="B117" s="44" t="s">
        <v>550</v>
      </c>
      <c r="C117" s="44" t="s">
        <v>551</v>
      </c>
      <c r="D117" s="44" t="s">
        <v>552</v>
      </c>
      <c r="E117" s="44" t="s">
        <v>105</v>
      </c>
      <c r="F117" s="44" t="s">
        <v>230</v>
      </c>
      <c r="G117" s="51" t="s">
        <v>553</v>
      </c>
      <c r="H117" s="44" t="s">
        <v>105</v>
      </c>
      <c r="I117" s="44">
        <v>392</v>
      </c>
      <c r="J117" s="45">
        <v>66</v>
      </c>
      <c r="K117" s="54">
        <f>150+12.5</f>
        <v>162.5</v>
      </c>
      <c r="M117" s="53"/>
    </row>
    <row r="118" spans="1:13" x14ac:dyDescent="0.25">
      <c r="A118" s="44" t="s">
        <v>554</v>
      </c>
      <c r="B118" s="44" t="s">
        <v>555</v>
      </c>
      <c r="C118" s="44" t="s">
        <v>551</v>
      </c>
      <c r="D118" s="44" t="s">
        <v>552</v>
      </c>
      <c r="E118" s="44" t="s">
        <v>105</v>
      </c>
      <c r="F118" s="44" t="s">
        <v>230</v>
      </c>
      <c r="G118" s="51" t="s">
        <v>556</v>
      </c>
      <c r="H118" s="44" t="s">
        <v>105</v>
      </c>
      <c r="I118" s="44">
        <v>364</v>
      </c>
      <c r="J118" s="45">
        <v>66</v>
      </c>
      <c r="K118" s="54">
        <f>300+12.5</f>
        <v>312.5</v>
      </c>
      <c r="M118" s="53"/>
    </row>
    <row r="119" spans="1:13" s="50" customFormat="1" x14ac:dyDescent="0.25">
      <c r="A119" s="44" t="s">
        <v>557</v>
      </c>
      <c r="B119" s="44" t="s">
        <v>558</v>
      </c>
      <c r="C119" s="44" t="s">
        <v>559</v>
      </c>
      <c r="D119" s="44" t="s">
        <v>560</v>
      </c>
      <c r="E119" s="44" t="s">
        <v>105</v>
      </c>
      <c r="F119" s="44" t="s">
        <v>230</v>
      </c>
      <c r="G119" s="51" t="s">
        <v>561</v>
      </c>
      <c r="H119" s="44" t="s">
        <v>105</v>
      </c>
      <c r="I119" s="44">
        <v>476</v>
      </c>
      <c r="J119" s="45">
        <v>67</v>
      </c>
      <c r="K119" s="50">
        <v>16</v>
      </c>
      <c r="L119" s="50">
        <f t="shared" si="1"/>
        <v>20</v>
      </c>
    </row>
    <row r="120" spans="1:13" s="50" customFormat="1" x14ac:dyDescent="0.25">
      <c r="A120" s="44" t="s">
        <v>562</v>
      </c>
      <c r="B120" s="44" t="s">
        <v>563</v>
      </c>
      <c r="C120" s="44" t="s">
        <v>559</v>
      </c>
      <c r="D120" s="44" t="s">
        <v>560</v>
      </c>
      <c r="E120" s="44" t="s">
        <v>105</v>
      </c>
      <c r="F120" s="44" t="s">
        <v>230</v>
      </c>
      <c r="G120" s="51" t="s">
        <v>564</v>
      </c>
      <c r="H120" s="44" t="s">
        <v>105</v>
      </c>
      <c r="I120" s="44">
        <v>252</v>
      </c>
      <c r="J120" s="45">
        <v>67</v>
      </c>
      <c r="K120" s="50">
        <v>4</v>
      </c>
      <c r="L120" s="50">
        <f t="shared" si="1"/>
        <v>20</v>
      </c>
    </row>
    <row r="121" spans="1:13" s="50" customFormat="1" x14ac:dyDescent="0.25">
      <c r="A121" s="44" t="s">
        <v>565</v>
      </c>
      <c r="B121" s="44" t="s">
        <v>566</v>
      </c>
      <c r="C121" s="44" t="s">
        <v>567</v>
      </c>
      <c r="D121" s="44" t="s">
        <v>568</v>
      </c>
      <c r="E121" s="44" t="s">
        <v>103</v>
      </c>
      <c r="F121" s="44" t="s">
        <v>230</v>
      </c>
      <c r="G121" s="51" t="s">
        <v>569</v>
      </c>
      <c r="H121" s="44" t="s">
        <v>105</v>
      </c>
      <c r="I121" s="44">
        <v>898</v>
      </c>
      <c r="J121" s="45">
        <v>69</v>
      </c>
      <c r="K121" s="50">
        <v>50</v>
      </c>
      <c r="L121" s="50">
        <f t="shared" si="1"/>
        <v>20</v>
      </c>
    </row>
    <row r="122" spans="1:13" s="50" customFormat="1" x14ac:dyDescent="0.25">
      <c r="A122" s="44" t="s">
        <v>570</v>
      </c>
      <c r="B122" s="44" t="s">
        <v>571</v>
      </c>
      <c r="C122" s="44" t="s">
        <v>567</v>
      </c>
      <c r="D122" s="44" t="s">
        <v>568</v>
      </c>
      <c r="E122" s="44" t="s">
        <v>103</v>
      </c>
      <c r="F122" s="44" t="s">
        <v>230</v>
      </c>
      <c r="G122" s="51" t="s">
        <v>572</v>
      </c>
      <c r="H122" s="44" t="s">
        <v>105</v>
      </c>
      <c r="I122" s="44">
        <v>406</v>
      </c>
      <c r="J122" s="45">
        <v>69</v>
      </c>
      <c r="K122" s="50">
        <v>100</v>
      </c>
      <c r="L122" s="50">
        <f t="shared" si="1"/>
        <v>20</v>
      </c>
    </row>
    <row r="123" spans="1:13" ht="30" x14ac:dyDescent="0.25">
      <c r="A123" s="44" t="s">
        <v>573</v>
      </c>
      <c r="B123" s="44" t="s">
        <v>574</v>
      </c>
      <c r="C123" s="44" t="s">
        <v>575</v>
      </c>
      <c r="D123" s="44" t="s">
        <v>576</v>
      </c>
      <c r="E123" s="44" t="s">
        <v>103</v>
      </c>
      <c r="F123" s="44" t="s">
        <v>230</v>
      </c>
      <c r="G123" s="51" t="s">
        <v>577</v>
      </c>
      <c r="H123" s="44" t="s">
        <v>105</v>
      </c>
      <c r="I123" s="44">
        <v>252</v>
      </c>
      <c r="J123" s="45">
        <v>70</v>
      </c>
      <c r="K123" s="54">
        <f>100+25</f>
        <v>125</v>
      </c>
      <c r="M123" s="53"/>
    </row>
    <row r="124" spans="1:13" ht="30" x14ac:dyDescent="0.25">
      <c r="A124" s="44" t="s">
        <v>578</v>
      </c>
      <c r="B124" s="44" t="s">
        <v>579</v>
      </c>
      <c r="C124" s="44" t="s">
        <v>575</v>
      </c>
      <c r="D124" s="44" t="s">
        <v>576</v>
      </c>
      <c r="E124" s="44" t="s">
        <v>103</v>
      </c>
      <c r="F124" s="44" t="s">
        <v>230</v>
      </c>
      <c r="G124" s="51" t="s">
        <v>580</v>
      </c>
      <c r="H124" s="44" t="s">
        <v>105</v>
      </c>
      <c r="I124" s="44">
        <v>980</v>
      </c>
      <c r="J124" s="45">
        <v>70</v>
      </c>
      <c r="K124" s="54">
        <f>50+12.5</f>
        <v>62.5</v>
      </c>
      <c r="M124" s="53"/>
    </row>
    <row r="125" spans="1:13" s="50" customFormat="1" x14ac:dyDescent="0.25">
      <c r="A125" s="44" t="s">
        <v>581</v>
      </c>
      <c r="B125" s="44" t="s">
        <v>582</v>
      </c>
      <c r="C125" s="44" t="s">
        <v>583</v>
      </c>
      <c r="D125" s="44" t="s">
        <v>584</v>
      </c>
      <c r="E125" s="44" t="s">
        <v>105</v>
      </c>
      <c r="F125" s="44" t="s">
        <v>230</v>
      </c>
      <c r="G125" s="51" t="s">
        <v>585</v>
      </c>
      <c r="H125" s="44" t="s">
        <v>105</v>
      </c>
      <c r="I125" s="44">
        <v>896</v>
      </c>
      <c r="J125" s="45">
        <v>71</v>
      </c>
      <c r="K125" s="50">
        <v>40</v>
      </c>
      <c r="L125" s="50">
        <f t="shared" si="1"/>
        <v>20</v>
      </c>
    </row>
    <row r="126" spans="1:13" s="50" customFormat="1" x14ac:dyDescent="0.25">
      <c r="A126" s="44" t="s">
        <v>586</v>
      </c>
      <c r="B126" s="44" t="s">
        <v>587</v>
      </c>
      <c r="C126" s="44" t="s">
        <v>583</v>
      </c>
      <c r="D126" s="44" t="s">
        <v>584</v>
      </c>
      <c r="E126" s="44" t="s">
        <v>105</v>
      </c>
      <c r="F126" s="44" t="s">
        <v>230</v>
      </c>
      <c r="G126" s="51" t="s">
        <v>588</v>
      </c>
      <c r="H126" s="44" t="s">
        <v>105</v>
      </c>
      <c r="I126" s="44">
        <v>616</v>
      </c>
      <c r="J126" s="45">
        <v>71</v>
      </c>
      <c r="K126" s="50">
        <v>80</v>
      </c>
      <c r="L126" s="50">
        <f t="shared" si="1"/>
        <v>20</v>
      </c>
    </row>
    <row r="127" spans="1:13" x14ac:dyDescent="0.25">
      <c r="A127" s="44" t="s">
        <v>589</v>
      </c>
      <c r="B127" s="44" t="s">
        <v>590</v>
      </c>
      <c r="C127" s="44" t="s">
        <v>591</v>
      </c>
      <c r="D127" s="44" t="s">
        <v>592</v>
      </c>
      <c r="E127" s="44" t="s">
        <v>105</v>
      </c>
      <c r="F127" s="44" t="s">
        <v>230</v>
      </c>
      <c r="G127" s="51" t="s">
        <v>593</v>
      </c>
      <c r="H127" s="44" t="s">
        <v>105</v>
      </c>
      <c r="I127" s="44">
        <v>308</v>
      </c>
      <c r="J127" s="45">
        <v>72</v>
      </c>
      <c r="K127" s="54">
        <f>40+12.5</f>
        <v>52.5</v>
      </c>
      <c r="M127" s="53"/>
    </row>
    <row r="128" spans="1:13" x14ac:dyDescent="0.25">
      <c r="A128" s="44" t="s">
        <v>594</v>
      </c>
      <c r="B128" s="44" t="s">
        <v>595</v>
      </c>
      <c r="C128" s="44" t="s">
        <v>591</v>
      </c>
      <c r="D128" s="44" t="s">
        <v>592</v>
      </c>
      <c r="E128" s="44" t="s">
        <v>105</v>
      </c>
      <c r="F128" s="44" t="s">
        <v>230</v>
      </c>
      <c r="G128" s="51" t="s">
        <v>596</v>
      </c>
      <c r="H128" s="44" t="s">
        <v>105</v>
      </c>
      <c r="I128" s="44">
        <v>588</v>
      </c>
      <c r="J128" s="45">
        <v>72</v>
      </c>
      <c r="K128" s="54">
        <f>80+12.5</f>
        <v>92.5</v>
      </c>
      <c r="M128" s="53"/>
    </row>
    <row r="129" spans="1:13" x14ac:dyDescent="0.25">
      <c r="A129" s="44" t="s">
        <v>597</v>
      </c>
      <c r="B129" s="44" t="s">
        <v>598</v>
      </c>
      <c r="C129" s="44" t="s">
        <v>599</v>
      </c>
      <c r="D129" s="44" t="s">
        <v>600</v>
      </c>
      <c r="E129" s="44" t="s">
        <v>105</v>
      </c>
      <c r="F129" s="44" t="s">
        <v>230</v>
      </c>
      <c r="G129" s="51" t="s">
        <v>601</v>
      </c>
      <c r="H129" s="44" t="s">
        <v>105</v>
      </c>
      <c r="I129" s="44">
        <v>28</v>
      </c>
      <c r="J129" s="45">
        <v>73</v>
      </c>
      <c r="K129" s="54">
        <f>40+5</f>
        <v>45</v>
      </c>
      <c r="M129" s="53"/>
    </row>
    <row r="130" spans="1:13" x14ac:dyDescent="0.25">
      <c r="A130" s="44" t="s">
        <v>602</v>
      </c>
      <c r="B130" s="44" t="s">
        <v>603</v>
      </c>
      <c r="C130" s="44" t="s">
        <v>599</v>
      </c>
      <c r="D130" s="44" t="s">
        <v>600</v>
      </c>
      <c r="E130" s="44" t="s">
        <v>105</v>
      </c>
      <c r="F130" s="44" t="s">
        <v>230</v>
      </c>
      <c r="G130" s="51" t="s">
        <v>604</v>
      </c>
      <c r="H130" s="44" t="s">
        <v>105</v>
      </c>
      <c r="I130" s="44">
        <v>84</v>
      </c>
      <c r="J130" s="45">
        <v>73</v>
      </c>
      <c r="K130" s="54">
        <f>80+5</f>
        <v>85</v>
      </c>
      <c r="M130" s="53"/>
    </row>
    <row r="131" spans="1:13" x14ac:dyDescent="0.25">
      <c r="A131" s="44" t="s">
        <v>605</v>
      </c>
      <c r="B131" s="44" t="s">
        <v>606</v>
      </c>
      <c r="C131" s="44" t="s">
        <v>599</v>
      </c>
      <c r="D131" s="44" t="s">
        <v>600</v>
      </c>
      <c r="E131" s="44" t="s">
        <v>105</v>
      </c>
      <c r="F131" s="44" t="s">
        <v>230</v>
      </c>
      <c r="G131" s="51" t="s">
        <v>607</v>
      </c>
      <c r="H131" s="44" t="s">
        <v>105</v>
      </c>
      <c r="I131" s="44">
        <v>84</v>
      </c>
      <c r="J131" s="45">
        <v>73</v>
      </c>
      <c r="K131" s="54">
        <f>40+10</f>
        <v>50</v>
      </c>
      <c r="M131" s="53"/>
    </row>
    <row r="132" spans="1:13" x14ac:dyDescent="0.25">
      <c r="A132" s="44" t="s">
        <v>608</v>
      </c>
      <c r="B132" s="44" t="s">
        <v>609</v>
      </c>
      <c r="C132" s="44" t="s">
        <v>599</v>
      </c>
      <c r="D132" s="44" t="s">
        <v>600</v>
      </c>
      <c r="E132" s="44" t="s">
        <v>105</v>
      </c>
      <c r="F132" s="44" t="s">
        <v>230</v>
      </c>
      <c r="G132" s="51" t="s">
        <v>610</v>
      </c>
      <c r="H132" s="44" t="s">
        <v>105</v>
      </c>
      <c r="I132" s="44">
        <v>196</v>
      </c>
      <c r="J132" s="45">
        <v>73</v>
      </c>
      <c r="K132" s="54">
        <f>80+10</f>
        <v>90</v>
      </c>
      <c r="M132" s="53"/>
    </row>
    <row r="133" spans="1:13" s="50" customFormat="1" x14ac:dyDescent="0.25">
      <c r="A133" s="44" t="s">
        <v>611</v>
      </c>
      <c r="B133" s="44" t="s">
        <v>612</v>
      </c>
      <c r="C133" s="44" t="s">
        <v>613</v>
      </c>
      <c r="D133" s="44" t="s">
        <v>614</v>
      </c>
      <c r="E133" s="44" t="s">
        <v>103</v>
      </c>
      <c r="F133" s="44" t="s">
        <v>230</v>
      </c>
      <c r="G133" s="51" t="s">
        <v>615</v>
      </c>
      <c r="H133" s="44" t="s">
        <v>105</v>
      </c>
      <c r="I133" s="44">
        <v>700</v>
      </c>
      <c r="J133" s="45">
        <v>74</v>
      </c>
      <c r="K133" s="50">
        <v>160</v>
      </c>
      <c r="L133" s="50">
        <f t="shared" ref="L133:L194" si="2">FIND(K133,G133)</f>
        <v>20</v>
      </c>
    </row>
    <row r="134" spans="1:13" s="50" customFormat="1" x14ac:dyDescent="0.25">
      <c r="A134" s="44" t="s">
        <v>616</v>
      </c>
      <c r="B134" s="44" t="s">
        <v>617</v>
      </c>
      <c r="C134" s="44" t="s">
        <v>613</v>
      </c>
      <c r="D134" s="44" t="s">
        <v>614</v>
      </c>
      <c r="E134" s="44" t="s">
        <v>103</v>
      </c>
      <c r="F134" s="44" t="s">
        <v>230</v>
      </c>
      <c r="G134" s="51" t="s">
        <v>618</v>
      </c>
      <c r="H134" s="44" t="s">
        <v>105</v>
      </c>
      <c r="I134" s="44">
        <v>1092</v>
      </c>
      <c r="J134" s="45">
        <v>74</v>
      </c>
      <c r="K134" s="50">
        <v>80</v>
      </c>
      <c r="L134" s="50">
        <f t="shared" si="2"/>
        <v>20</v>
      </c>
    </row>
    <row r="135" spans="1:13" ht="30" x14ac:dyDescent="0.25">
      <c r="A135" s="44" t="s">
        <v>619</v>
      </c>
      <c r="B135" s="44" t="s">
        <v>620</v>
      </c>
      <c r="C135" s="44" t="s">
        <v>621</v>
      </c>
      <c r="D135" s="44" t="s">
        <v>622</v>
      </c>
      <c r="E135" s="44" t="s">
        <v>103</v>
      </c>
      <c r="F135" s="44" t="s">
        <v>230</v>
      </c>
      <c r="G135" s="51" t="s">
        <v>623</v>
      </c>
      <c r="H135" s="44" t="s">
        <v>105</v>
      </c>
      <c r="I135" s="44">
        <v>308</v>
      </c>
      <c r="J135" s="45">
        <v>75</v>
      </c>
      <c r="K135" s="54">
        <f>160+12.5</f>
        <v>172.5</v>
      </c>
      <c r="M135" s="53"/>
    </row>
    <row r="136" spans="1:13" ht="30" x14ac:dyDescent="0.25">
      <c r="A136" s="44" t="s">
        <v>624</v>
      </c>
      <c r="B136" s="44" t="s">
        <v>625</v>
      </c>
      <c r="C136" s="44" t="s">
        <v>621</v>
      </c>
      <c r="D136" s="44" t="s">
        <v>622</v>
      </c>
      <c r="E136" s="44" t="s">
        <v>103</v>
      </c>
      <c r="F136" s="44" t="s">
        <v>230</v>
      </c>
      <c r="G136" s="51" t="s">
        <v>626</v>
      </c>
      <c r="H136" s="44" t="s">
        <v>105</v>
      </c>
      <c r="I136" s="44">
        <v>252</v>
      </c>
      <c r="J136" s="45">
        <v>75</v>
      </c>
      <c r="K136" s="54">
        <f>160+25</f>
        <v>185</v>
      </c>
      <c r="M136" s="53"/>
    </row>
    <row r="137" spans="1:13" x14ac:dyDescent="0.25">
      <c r="A137" s="44" t="s">
        <v>627</v>
      </c>
      <c r="B137" s="44" t="s">
        <v>628</v>
      </c>
      <c r="C137" s="44" t="s">
        <v>621</v>
      </c>
      <c r="D137" s="44" t="s">
        <v>622</v>
      </c>
      <c r="E137" s="44" t="s">
        <v>103</v>
      </c>
      <c r="F137" s="44" t="s">
        <v>230</v>
      </c>
      <c r="G137" s="51" t="s">
        <v>629</v>
      </c>
      <c r="H137" s="44" t="s">
        <v>105</v>
      </c>
      <c r="I137" s="44">
        <v>140</v>
      </c>
      <c r="J137" s="45">
        <v>75</v>
      </c>
      <c r="K137" s="54">
        <f>320+25</f>
        <v>345</v>
      </c>
      <c r="M137" s="53"/>
    </row>
    <row r="138" spans="1:13" ht="30" x14ac:dyDescent="0.25">
      <c r="A138" s="44" t="s">
        <v>630</v>
      </c>
      <c r="B138" s="44" t="s">
        <v>631</v>
      </c>
      <c r="C138" s="44" t="s">
        <v>621</v>
      </c>
      <c r="D138" s="44" t="s">
        <v>622</v>
      </c>
      <c r="E138" s="44" t="s">
        <v>103</v>
      </c>
      <c r="F138" s="44" t="s">
        <v>230</v>
      </c>
      <c r="G138" s="51" t="s">
        <v>632</v>
      </c>
      <c r="H138" s="44" t="s">
        <v>105</v>
      </c>
      <c r="I138" s="44">
        <v>364</v>
      </c>
      <c r="J138" s="45">
        <v>75</v>
      </c>
      <c r="K138" s="54">
        <f>80+12.5</f>
        <v>92.5</v>
      </c>
      <c r="M138" s="53"/>
    </row>
    <row r="139" spans="1:13" x14ac:dyDescent="0.25">
      <c r="A139" s="44" t="s">
        <v>633</v>
      </c>
      <c r="B139" s="44" t="s">
        <v>634</v>
      </c>
      <c r="C139" s="44" t="s">
        <v>621</v>
      </c>
      <c r="D139" s="44" t="s">
        <v>622</v>
      </c>
      <c r="E139" s="44" t="s">
        <v>103</v>
      </c>
      <c r="F139" s="44" t="s">
        <v>230</v>
      </c>
      <c r="G139" s="51" t="s">
        <v>635</v>
      </c>
      <c r="H139" s="44" t="s">
        <v>105</v>
      </c>
      <c r="I139" s="44">
        <v>196</v>
      </c>
      <c r="J139" s="45">
        <v>75</v>
      </c>
      <c r="K139" s="54">
        <f>320+12.5</f>
        <v>332.5</v>
      </c>
      <c r="M139" s="53"/>
    </row>
    <row r="140" spans="1:13" ht="30" x14ac:dyDescent="0.25">
      <c r="A140" s="44" t="s">
        <v>636</v>
      </c>
      <c r="B140" s="44" t="s">
        <v>637</v>
      </c>
      <c r="C140" s="44" t="s">
        <v>638</v>
      </c>
      <c r="D140" s="44" t="s">
        <v>639</v>
      </c>
      <c r="E140" s="44" t="s">
        <v>103</v>
      </c>
      <c r="F140" s="44" t="s">
        <v>230</v>
      </c>
      <c r="G140" s="51" t="s">
        <v>640</v>
      </c>
      <c r="H140" s="44" t="s">
        <v>105</v>
      </c>
      <c r="I140" s="44">
        <v>150</v>
      </c>
      <c r="J140" s="45">
        <v>76</v>
      </c>
      <c r="K140" s="54">
        <f>5 + 160</f>
        <v>165</v>
      </c>
      <c r="M140" s="53"/>
    </row>
    <row r="141" spans="1:13" ht="30" x14ac:dyDescent="0.25">
      <c r="A141" s="44" t="s">
        <v>641</v>
      </c>
      <c r="B141" s="44" t="s">
        <v>642</v>
      </c>
      <c r="C141" s="44" t="s">
        <v>638</v>
      </c>
      <c r="D141" s="44" t="s">
        <v>639</v>
      </c>
      <c r="E141" s="44" t="s">
        <v>103</v>
      </c>
      <c r="F141" s="44" t="s">
        <v>230</v>
      </c>
      <c r="G141" s="51" t="s">
        <v>643</v>
      </c>
      <c r="H141" s="44" t="s">
        <v>105</v>
      </c>
      <c r="I141" s="44">
        <v>150</v>
      </c>
      <c r="J141" s="45">
        <v>76</v>
      </c>
      <c r="K141" s="54">
        <f>5+80</f>
        <v>85</v>
      </c>
      <c r="M141" s="53"/>
    </row>
    <row r="142" spans="1:13" x14ac:dyDescent="0.25">
      <c r="A142" s="44" t="s">
        <v>644</v>
      </c>
      <c r="B142" s="44" t="s">
        <v>645</v>
      </c>
      <c r="C142" s="44" t="s">
        <v>638</v>
      </c>
      <c r="D142" s="44" t="s">
        <v>646</v>
      </c>
      <c r="E142" s="44" t="s">
        <v>103</v>
      </c>
      <c r="F142" s="44" t="s">
        <v>647</v>
      </c>
      <c r="G142" s="51" t="s">
        <v>648</v>
      </c>
      <c r="H142" s="44" t="s">
        <v>105</v>
      </c>
      <c r="I142" s="44">
        <v>150</v>
      </c>
      <c r="J142" s="45">
        <v>76</v>
      </c>
      <c r="K142" s="54">
        <f>10+160</f>
        <v>170</v>
      </c>
      <c r="M142" s="53"/>
    </row>
    <row r="143" spans="1:13" ht="30" x14ac:dyDescent="0.25">
      <c r="A143" s="44" t="s">
        <v>649</v>
      </c>
      <c r="B143" s="44" t="s">
        <v>650</v>
      </c>
      <c r="C143" s="44" t="s">
        <v>651</v>
      </c>
      <c r="D143" s="44" t="s">
        <v>652</v>
      </c>
      <c r="E143" s="44" t="s">
        <v>103</v>
      </c>
      <c r="F143" s="44" t="s">
        <v>230</v>
      </c>
      <c r="G143" s="51" t="s">
        <v>653</v>
      </c>
      <c r="H143" s="44" t="s">
        <v>105</v>
      </c>
      <c r="I143" s="44">
        <v>364</v>
      </c>
      <c r="J143" s="45">
        <v>77</v>
      </c>
      <c r="K143" s="54">
        <f>10+160+12.5</f>
        <v>182.5</v>
      </c>
      <c r="M143" s="53"/>
    </row>
    <row r="144" spans="1:13" ht="30" x14ac:dyDescent="0.25">
      <c r="A144" s="44" t="s">
        <v>654</v>
      </c>
      <c r="B144" s="44" t="s">
        <v>655</v>
      </c>
      <c r="C144" s="44" t="s">
        <v>651</v>
      </c>
      <c r="D144" s="44" t="s">
        <v>652</v>
      </c>
      <c r="E144" s="44" t="s">
        <v>103</v>
      </c>
      <c r="F144" s="44" t="s">
        <v>230</v>
      </c>
      <c r="G144" s="51" t="s">
        <v>656</v>
      </c>
      <c r="H144" s="44" t="s">
        <v>105</v>
      </c>
      <c r="I144" s="44">
        <v>308</v>
      </c>
      <c r="J144" s="45">
        <v>77</v>
      </c>
      <c r="K144" s="54">
        <f>5+160+12.5</f>
        <v>177.5</v>
      </c>
      <c r="M144" s="53"/>
    </row>
    <row r="145" spans="1:13" ht="30" x14ac:dyDescent="0.25">
      <c r="A145" s="44" t="s">
        <v>657</v>
      </c>
      <c r="B145" s="44" t="s">
        <v>658</v>
      </c>
      <c r="C145" s="44" t="s">
        <v>651</v>
      </c>
      <c r="D145" s="44" t="s">
        <v>652</v>
      </c>
      <c r="E145" s="44" t="s">
        <v>103</v>
      </c>
      <c r="F145" s="44" t="s">
        <v>230</v>
      </c>
      <c r="G145" s="51" t="s">
        <v>659</v>
      </c>
      <c r="H145" s="44" t="s">
        <v>105</v>
      </c>
      <c r="I145" s="44">
        <v>84</v>
      </c>
      <c r="J145" s="45">
        <v>77</v>
      </c>
      <c r="K145" s="54">
        <f>5+160+25</f>
        <v>190</v>
      </c>
      <c r="M145" s="53"/>
    </row>
    <row r="146" spans="1:13" x14ac:dyDescent="0.25">
      <c r="A146" s="44" t="s">
        <v>660</v>
      </c>
      <c r="B146" s="44" t="s">
        <v>661</v>
      </c>
      <c r="C146" s="44" t="s">
        <v>662</v>
      </c>
      <c r="D146" s="44" t="s">
        <v>663</v>
      </c>
      <c r="E146" s="44" t="s">
        <v>103</v>
      </c>
      <c r="F146" s="44" t="s">
        <v>294</v>
      </c>
      <c r="G146" s="51" t="s">
        <v>664</v>
      </c>
      <c r="H146" s="44" t="s">
        <v>105</v>
      </c>
      <c r="I146" s="44">
        <v>952</v>
      </c>
      <c r="J146" s="45">
        <v>78</v>
      </c>
      <c r="K146" s="54">
        <f>97+103</f>
        <v>200</v>
      </c>
      <c r="M146" s="53"/>
    </row>
    <row r="147" spans="1:13" x14ac:dyDescent="0.25">
      <c r="A147" s="44" t="s">
        <v>665</v>
      </c>
      <c r="B147" s="44" t="s">
        <v>666</v>
      </c>
      <c r="C147" s="44" t="s">
        <v>662</v>
      </c>
      <c r="D147" s="44" t="s">
        <v>663</v>
      </c>
      <c r="E147" s="44" t="s">
        <v>103</v>
      </c>
      <c r="F147" s="44" t="s">
        <v>294</v>
      </c>
      <c r="G147" s="51" t="s">
        <v>667</v>
      </c>
      <c r="H147" s="44" t="s">
        <v>105</v>
      </c>
      <c r="I147" s="44">
        <v>1064</v>
      </c>
      <c r="J147" s="45">
        <v>78</v>
      </c>
      <c r="K147" s="54">
        <f>49+51</f>
        <v>100</v>
      </c>
      <c r="M147" s="53"/>
    </row>
    <row r="148" spans="1:13" x14ac:dyDescent="0.25">
      <c r="A148" s="44" t="s">
        <v>668</v>
      </c>
      <c r="B148" s="44" t="s">
        <v>669</v>
      </c>
      <c r="C148" s="44" t="s">
        <v>662</v>
      </c>
      <c r="D148" s="44" t="s">
        <v>663</v>
      </c>
      <c r="E148" s="44" t="s">
        <v>103</v>
      </c>
      <c r="F148" s="44" t="s">
        <v>230</v>
      </c>
      <c r="G148" s="51" t="s">
        <v>670</v>
      </c>
      <c r="H148" s="44" t="s">
        <v>105</v>
      </c>
      <c r="I148" s="44">
        <v>420</v>
      </c>
      <c r="J148" s="45">
        <v>78</v>
      </c>
      <c r="K148" s="54">
        <f>24+26</f>
        <v>50</v>
      </c>
      <c r="M148" s="53"/>
    </row>
    <row r="149" spans="1:13" s="50" customFormat="1" x14ac:dyDescent="0.25">
      <c r="A149" s="44" t="s">
        <v>671</v>
      </c>
      <c r="B149" s="44" t="s">
        <v>672</v>
      </c>
      <c r="C149" s="44" t="s">
        <v>673</v>
      </c>
      <c r="D149" s="44" t="s">
        <v>674</v>
      </c>
      <c r="E149" s="44" t="s">
        <v>103</v>
      </c>
      <c r="F149" s="44" t="s">
        <v>230</v>
      </c>
      <c r="G149" s="51" t="s">
        <v>675</v>
      </c>
      <c r="H149" s="44" t="s">
        <v>105</v>
      </c>
      <c r="I149" s="44">
        <v>3480</v>
      </c>
      <c r="J149" s="45">
        <v>79</v>
      </c>
      <c r="K149" s="50">
        <v>10</v>
      </c>
      <c r="L149" s="50">
        <f t="shared" si="2"/>
        <v>20</v>
      </c>
    </row>
    <row r="150" spans="1:13" s="50" customFormat="1" x14ac:dyDescent="0.25">
      <c r="A150" s="44" t="s">
        <v>676</v>
      </c>
      <c r="B150" s="44" t="s">
        <v>677</v>
      </c>
      <c r="C150" s="44" t="s">
        <v>673</v>
      </c>
      <c r="D150" s="44" t="s">
        <v>674</v>
      </c>
      <c r="E150" s="44" t="s">
        <v>103</v>
      </c>
      <c r="F150" s="44" t="s">
        <v>230</v>
      </c>
      <c r="G150" s="51" t="s">
        <v>678</v>
      </c>
      <c r="H150" s="44" t="s">
        <v>105</v>
      </c>
      <c r="I150" s="44">
        <v>3840</v>
      </c>
      <c r="J150" s="45">
        <v>79</v>
      </c>
      <c r="K150" s="50">
        <v>20</v>
      </c>
      <c r="L150" s="50">
        <f t="shared" si="2"/>
        <v>20</v>
      </c>
    </row>
    <row r="151" spans="1:13" s="50" customFormat="1" x14ac:dyDescent="0.25">
      <c r="A151" s="44" t="s">
        <v>679</v>
      </c>
      <c r="B151" s="44" t="s">
        <v>680</v>
      </c>
      <c r="C151" s="44" t="s">
        <v>673</v>
      </c>
      <c r="D151" s="44" t="s">
        <v>674</v>
      </c>
      <c r="E151" s="44" t="s">
        <v>103</v>
      </c>
      <c r="F151" s="44" t="s">
        <v>230</v>
      </c>
      <c r="G151" s="51" t="s">
        <v>681</v>
      </c>
      <c r="H151" s="44" t="s">
        <v>105</v>
      </c>
      <c r="I151" s="44">
        <v>1290</v>
      </c>
      <c r="J151" s="45">
        <v>79</v>
      </c>
      <c r="K151" s="50">
        <v>40</v>
      </c>
      <c r="L151" s="50">
        <f t="shared" si="2"/>
        <v>20</v>
      </c>
    </row>
    <row r="152" spans="1:13" s="50" customFormat="1" x14ac:dyDescent="0.25">
      <c r="A152" s="44" t="s">
        <v>682</v>
      </c>
      <c r="B152" s="44" t="s">
        <v>683</v>
      </c>
      <c r="C152" s="44" t="s">
        <v>673</v>
      </c>
      <c r="D152" s="44" t="s">
        <v>674</v>
      </c>
      <c r="E152" s="44" t="s">
        <v>103</v>
      </c>
      <c r="F152" s="44" t="s">
        <v>230</v>
      </c>
      <c r="G152" s="51" t="s">
        <v>684</v>
      </c>
      <c r="H152" s="44" t="s">
        <v>105</v>
      </c>
      <c r="I152" s="44">
        <v>30</v>
      </c>
      <c r="J152" s="44">
        <v>79</v>
      </c>
      <c r="K152" s="50">
        <v>30</v>
      </c>
      <c r="L152" s="50">
        <f t="shared" si="2"/>
        <v>20</v>
      </c>
    </row>
    <row r="153" spans="1:13" s="50" customFormat="1" x14ac:dyDescent="0.25">
      <c r="A153" s="44" t="s">
        <v>685</v>
      </c>
      <c r="B153" s="44" t="s">
        <v>686</v>
      </c>
      <c r="C153" s="44" t="s">
        <v>687</v>
      </c>
      <c r="D153" s="44" t="s">
        <v>688</v>
      </c>
      <c r="E153" s="44" t="s">
        <v>103</v>
      </c>
      <c r="F153" s="44" t="s">
        <v>230</v>
      </c>
      <c r="G153" s="51" t="s">
        <v>689</v>
      </c>
      <c r="H153" s="44" t="s">
        <v>105</v>
      </c>
      <c r="I153" s="44">
        <v>4284</v>
      </c>
      <c r="J153" s="44">
        <v>80</v>
      </c>
      <c r="K153" s="50">
        <v>10</v>
      </c>
      <c r="L153" s="50">
        <f t="shared" si="2"/>
        <v>20</v>
      </c>
    </row>
    <row r="154" spans="1:13" s="50" customFormat="1" x14ac:dyDescent="0.25">
      <c r="A154" s="44" t="s">
        <v>690</v>
      </c>
      <c r="B154" s="44" t="s">
        <v>691</v>
      </c>
      <c r="C154" s="44" t="s">
        <v>687</v>
      </c>
      <c r="D154" s="44" t="s">
        <v>688</v>
      </c>
      <c r="E154" s="44" t="s">
        <v>103</v>
      </c>
      <c r="F154" s="44" t="s">
        <v>230</v>
      </c>
      <c r="G154" s="51" t="s">
        <v>692</v>
      </c>
      <c r="H154" s="44" t="s">
        <v>105</v>
      </c>
      <c r="I154" s="44">
        <v>5562</v>
      </c>
      <c r="J154" s="45">
        <v>80</v>
      </c>
      <c r="K154" s="50">
        <v>20</v>
      </c>
      <c r="L154" s="50">
        <f t="shared" si="2"/>
        <v>20</v>
      </c>
    </row>
    <row r="155" spans="1:13" s="50" customFormat="1" x14ac:dyDescent="0.25">
      <c r="A155" s="44" t="s">
        <v>693</v>
      </c>
      <c r="B155" s="44" t="s">
        <v>694</v>
      </c>
      <c r="C155" s="44" t="s">
        <v>687</v>
      </c>
      <c r="D155" s="44" t="s">
        <v>688</v>
      </c>
      <c r="E155" s="44" t="s">
        <v>103</v>
      </c>
      <c r="F155" s="44" t="s">
        <v>230</v>
      </c>
      <c r="G155" s="51" t="s">
        <v>695</v>
      </c>
      <c r="H155" s="44" t="s">
        <v>105</v>
      </c>
      <c r="I155" s="44">
        <v>420</v>
      </c>
      <c r="J155" s="45">
        <v>80</v>
      </c>
      <c r="K155" s="50">
        <v>15</v>
      </c>
      <c r="L155" s="50">
        <f t="shared" si="2"/>
        <v>20</v>
      </c>
    </row>
    <row r="156" spans="1:13" s="50" customFormat="1" x14ac:dyDescent="0.25">
      <c r="A156" s="44" t="s">
        <v>696</v>
      </c>
      <c r="B156" s="44" t="s">
        <v>697</v>
      </c>
      <c r="C156" s="44" t="s">
        <v>687</v>
      </c>
      <c r="D156" s="44" t="s">
        <v>688</v>
      </c>
      <c r="E156" s="44" t="s">
        <v>103</v>
      </c>
      <c r="F156" s="44" t="s">
        <v>230</v>
      </c>
      <c r="G156" s="51" t="s">
        <v>698</v>
      </c>
      <c r="H156" s="44" t="s">
        <v>105</v>
      </c>
      <c r="I156" s="44">
        <v>140</v>
      </c>
      <c r="J156" s="45">
        <v>80</v>
      </c>
      <c r="K156" s="50">
        <v>30</v>
      </c>
      <c r="L156" s="50">
        <f t="shared" si="2"/>
        <v>20</v>
      </c>
    </row>
    <row r="157" spans="1:13" s="50" customFormat="1" x14ac:dyDescent="0.25">
      <c r="A157" s="44" t="s">
        <v>699</v>
      </c>
      <c r="B157" s="44" t="s">
        <v>700</v>
      </c>
      <c r="C157" s="44" t="s">
        <v>687</v>
      </c>
      <c r="D157" s="44" t="s">
        <v>688</v>
      </c>
      <c r="E157" s="44" t="s">
        <v>103</v>
      </c>
      <c r="F157" s="44" t="s">
        <v>230</v>
      </c>
      <c r="G157" s="51" t="s">
        <v>701</v>
      </c>
      <c r="H157" s="44" t="s">
        <v>105</v>
      </c>
      <c r="I157" s="44">
        <v>1738</v>
      </c>
      <c r="J157" s="45">
        <v>80</v>
      </c>
      <c r="K157" s="50">
        <v>40</v>
      </c>
      <c r="L157" s="50">
        <f t="shared" si="2"/>
        <v>20</v>
      </c>
    </row>
    <row r="158" spans="1:13" s="50" customFormat="1" x14ac:dyDescent="0.25">
      <c r="A158" s="44" t="s">
        <v>702</v>
      </c>
      <c r="B158" s="44" t="s">
        <v>703</v>
      </c>
      <c r="C158" s="44" t="s">
        <v>687</v>
      </c>
      <c r="D158" s="44" t="s">
        <v>688</v>
      </c>
      <c r="E158" s="44" t="s">
        <v>103</v>
      </c>
      <c r="F158" s="44" t="s">
        <v>230</v>
      </c>
      <c r="G158" s="51" t="s">
        <v>704</v>
      </c>
      <c r="H158" s="44" t="s">
        <v>105</v>
      </c>
      <c r="I158" s="44">
        <v>812</v>
      </c>
      <c r="J158" s="45">
        <v>80</v>
      </c>
      <c r="K158" s="50">
        <v>5</v>
      </c>
      <c r="L158" s="50">
        <f t="shared" si="2"/>
        <v>19</v>
      </c>
    </row>
    <row r="159" spans="1:13" x14ac:dyDescent="0.25">
      <c r="A159" s="44" t="s">
        <v>705</v>
      </c>
      <c r="B159" s="44" t="s">
        <v>706</v>
      </c>
      <c r="C159" s="44" t="s">
        <v>707</v>
      </c>
      <c r="D159" s="44" t="s">
        <v>708</v>
      </c>
      <c r="E159" s="44" t="s">
        <v>85</v>
      </c>
      <c r="F159" s="44" t="s">
        <v>73</v>
      </c>
      <c r="G159" s="51" t="s">
        <v>709</v>
      </c>
      <c r="H159" s="44" t="s">
        <v>68</v>
      </c>
      <c r="I159" s="44">
        <v>1470</v>
      </c>
      <c r="J159" s="45">
        <v>82</v>
      </c>
      <c r="K159" s="54">
        <v>1000</v>
      </c>
      <c r="M159" s="53"/>
    </row>
    <row r="160" spans="1:13" x14ac:dyDescent="0.25">
      <c r="A160" s="44" t="s">
        <v>710</v>
      </c>
      <c r="B160" s="44" t="s">
        <v>711</v>
      </c>
      <c r="C160" s="44" t="s">
        <v>707</v>
      </c>
      <c r="D160" s="44" t="s">
        <v>708</v>
      </c>
      <c r="E160" s="44" t="s">
        <v>85</v>
      </c>
      <c r="F160" s="44" t="s">
        <v>73</v>
      </c>
      <c r="G160" s="51" t="s">
        <v>712</v>
      </c>
      <c r="H160" s="44" t="s">
        <v>68</v>
      </c>
      <c r="I160" s="44">
        <v>5430</v>
      </c>
      <c r="J160" s="45">
        <v>82</v>
      </c>
      <c r="K160" s="54">
        <v>2000</v>
      </c>
      <c r="M160" s="53"/>
    </row>
    <row r="161" spans="1:13" s="50" customFormat="1" x14ac:dyDescent="0.25">
      <c r="A161" s="44" t="s">
        <v>713</v>
      </c>
      <c r="B161" s="44" t="s">
        <v>714</v>
      </c>
      <c r="C161" s="44" t="s">
        <v>715</v>
      </c>
      <c r="D161" s="44" t="s">
        <v>716</v>
      </c>
      <c r="E161" s="44" t="s">
        <v>85</v>
      </c>
      <c r="F161" s="44" t="s">
        <v>73</v>
      </c>
      <c r="G161" s="51" t="s">
        <v>717</v>
      </c>
      <c r="H161" s="44" t="s">
        <v>68</v>
      </c>
      <c r="I161" s="44">
        <v>26245</v>
      </c>
      <c r="J161" s="45">
        <v>83</v>
      </c>
      <c r="K161" s="50">
        <v>1000</v>
      </c>
      <c r="L161" s="50">
        <f t="shared" si="2"/>
        <v>18</v>
      </c>
    </row>
    <row r="162" spans="1:13" s="50" customFormat="1" x14ac:dyDescent="0.25">
      <c r="A162" s="44" t="s">
        <v>718</v>
      </c>
      <c r="B162" s="44" t="s">
        <v>719</v>
      </c>
      <c r="C162" s="44" t="s">
        <v>715</v>
      </c>
      <c r="D162" s="44" t="s">
        <v>716</v>
      </c>
      <c r="E162" s="44" t="s">
        <v>85</v>
      </c>
      <c r="F162" s="44" t="s">
        <v>73</v>
      </c>
      <c r="G162" s="51" t="s">
        <v>720</v>
      </c>
      <c r="H162" s="44" t="s">
        <v>68</v>
      </c>
      <c r="I162" s="44">
        <v>2555</v>
      </c>
      <c r="J162" s="45">
        <v>83</v>
      </c>
      <c r="K162" s="50">
        <v>500</v>
      </c>
      <c r="L162" s="50">
        <f t="shared" si="2"/>
        <v>18</v>
      </c>
    </row>
    <row r="163" spans="1:13" s="50" customFormat="1" x14ac:dyDescent="0.25">
      <c r="A163" s="44" t="s">
        <v>721</v>
      </c>
      <c r="B163" s="44" t="s">
        <v>722</v>
      </c>
      <c r="C163" s="44" t="s">
        <v>715</v>
      </c>
      <c r="D163" s="44" t="s">
        <v>716</v>
      </c>
      <c r="E163" s="44" t="s">
        <v>103</v>
      </c>
      <c r="F163" s="44" t="s">
        <v>104</v>
      </c>
      <c r="G163" s="51" t="s">
        <v>723</v>
      </c>
      <c r="H163" s="44" t="s">
        <v>105</v>
      </c>
      <c r="I163" s="44">
        <v>770</v>
      </c>
      <c r="J163" s="45">
        <v>84</v>
      </c>
      <c r="K163" s="50">
        <v>500</v>
      </c>
      <c r="L163" s="50">
        <f t="shared" si="2"/>
        <v>20</v>
      </c>
    </row>
    <row r="164" spans="1:13" s="50" customFormat="1" ht="30" x14ac:dyDescent="0.25">
      <c r="A164" s="44" t="s">
        <v>724</v>
      </c>
      <c r="B164" s="44" t="s">
        <v>725</v>
      </c>
      <c r="C164" s="44" t="s">
        <v>715</v>
      </c>
      <c r="D164" s="44" t="s">
        <v>716</v>
      </c>
      <c r="E164" s="44" t="s">
        <v>103</v>
      </c>
      <c r="F164" s="44" t="s">
        <v>104</v>
      </c>
      <c r="G164" s="51" t="s">
        <v>726</v>
      </c>
      <c r="H164" s="44" t="s">
        <v>105</v>
      </c>
      <c r="I164" s="44">
        <v>15210</v>
      </c>
      <c r="J164" s="45">
        <v>84</v>
      </c>
      <c r="K164" s="50">
        <v>875</v>
      </c>
      <c r="L164" s="50">
        <f t="shared" si="2"/>
        <v>20</v>
      </c>
    </row>
    <row r="165" spans="1:13" s="50" customFormat="1" ht="30" x14ac:dyDescent="0.25">
      <c r="A165" s="44" t="s">
        <v>727</v>
      </c>
      <c r="B165" s="44" t="s">
        <v>728</v>
      </c>
      <c r="C165" s="44" t="s">
        <v>729</v>
      </c>
      <c r="D165" s="44" t="s">
        <v>730</v>
      </c>
      <c r="E165" s="44" t="s">
        <v>85</v>
      </c>
      <c r="F165" s="44" t="s">
        <v>73</v>
      </c>
      <c r="G165" s="51" t="s">
        <v>731</v>
      </c>
      <c r="H165" s="44" t="s">
        <v>68</v>
      </c>
      <c r="I165" s="44">
        <v>5561</v>
      </c>
      <c r="J165" s="45">
        <v>85</v>
      </c>
      <c r="K165" s="50">
        <v>1500</v>
      </c>
      <c r="L165" s="50">
        <f t="shared" si="2"/>
        <v>18</v>
      </c>
    </row>
    <row r="166" spans="1:13" s="50" customFormat="1" ht="30" x14ac:dyDescent="0.25">
      <c r="A166" s="44" t="s">
        <v>732</v>
      </c>
      <c r="B166" s="44" t="s">
        <v>733</v>
      </c>
      <c r="C166" s="44" t="s">
        <v>729</v>
      </c>
      <c r="D166" s="44" t="s">
        <v>730</v>
      </c>
      <c r="E166" s="44" t="s">
        <v>85</v>
      </c>
      <c r="F166" s="44" t="s">
        <v>73</v>
      </c>
      <c r="G166" s="51" t="s">
        <v>734</v>
      </c>
      <c r="H166" s="44" t="s">
        <v>68</v>
      </c>
      <c r="I166" s="44">
        <v>681</v>
      </c>
      <c r="J166" s="45">
        <v>85</v>
      </c>
      <c r="K166" s="50">
        <v>750</v>
      </c>
      <c r="L166" s="50">
        <f t="shared" si="2"/>
        <v>18</v>
      </c>
    </row>
    <row r="167" spans="1:13" s="50" customFormat="1" x14ac:dyDescent="0.25">
      <c r="A167" s="44" t="s">
        <v>735</v>
      </c>
      <c r="B167" s="44" t="s">
        <v>736</v>
      </c>
      <c r="C167" s="44" t="s">
        <v>729</v>
      </c>
      <c r="D167" s="44" t="s">
        <v>730</v>
      </c>
      <c r="E167" s="44" t="s">
        <v>737</v>
      </c>
      <c r="F167" s="44" t="s">
        <v>738</v>
      </c>
      <c r="G167" s="51" t="s">
        <v>739</v>
      </c>
      <c r="H167" s="44" t="s">
        <v>740</v>
      </c>
      <c r="I167" s="44">
        <v>7</v>
      </c>
      <c r="J167" s="45">
        <v>86</v>
      </c>
      <c r="K167" s="50">
        <v>25</v>
      </c>
      <c r="L167" s="50">
        <f t="shared" si="2"/>
        <v>36</v>
      </c>
    </row>
    <row r="168" spans="1:13" x14ac:dyDescent="0.25">
      <c r="A168" s="44" t="s">
        <v>741</v>
      </c>
      <c r="B168" s="44" t="s">
        <v>742</v>
      </c>
      <c r="C168" s="44" t="s">
        <v>729</v>
      </c>
      <c r="D168" s="44" t="s">
        <v>730</v>
      </c>
      <c r="E168" s="44" t="s">
        <v>737</v>
      </c>
      <c r="F168" s="44" t="s">
        <v>743</v>
      </c>
      <c r="G168" s="51" t="s">
        <v>744</v>
      </c>
      <c r="H168" s="44" t="s">
        <v>740</v>
      </c>
      <c r="I168" s="44">
        <v>15</v>
      </c>
      <c r="J168" s="45">
        <v>86</v>
      </c>
      <c r="K168" s="54">
        <v>5000</v>
      </c>
      <c r="M168" s="53"/>
    </row>
    <row r="169" spans="1:13" x14ac:dyDescent="0.25">
      <c r="A169" s="44" t="s">
        <v>745</v>
      </c>
      <c r="B169" s="44" t="s">
        <v>746</v>
      </c>
      <c r="C169" s="44" t="s">
        <v>747</v>
      </c>
      <c r="D169" s="44" t="s">
        <v>748</v>
      </c>
      <c r="E169" s="44" t="s">
        <v>85</v>
      </c>
      <c r="F169" s="44" t="s">
        <v>73</v>
      </c>
      <c r="G169" s="51" t="s">
        <v>749</v>
      </c>
      <c r="H169" s="44" t="s">
        <v>68</v>
      </c>
      <c r="I169" s="44">
        <v>4210</v>
      </c>
      <c r="J169" s="45">
        <v>87</v>
      </c>
      <c r="K169" s="54">
        <v>2000</v>
      </c>
      <c r="M169" s="53"/>
    </row>
    <row r="170" spans="1:13" x14ac:dyDescent="0.25">
      <c r="A170" s="44" t="s">
        <v>750</v>
      </c>
      <c r="B170" s="44" t="s">
        <v>751</v>
      </c>
      <c r="C170" s="44" t="s">
        <v>747</v>
      </c>
      <c r="D170" s="44" t="s">
        <v>748</v>
      </c>
      <c r="E170" s="44" t="s">
        <v>85</v>
      </c>
      <c r="F170" s="44" t="s">
        <v>73</v>
      </c>
      <c r="G170" s="51" t="s">
        <v>752</v>
      </c>
      <c r="H170" s="44" t="s">
        <v>68</v>
      </c>
      <c r="I170" s="44">
        <v>2715</v>
      </c>
      <c r="J170" s="45">
        <v>87</v>
      </c>
      <c r="K170" s="54">
        <v>1000</v>
      </c>
      <c r="M170" s="53"/>
    </row>
    <row r="171" spans="1:13" x14ac:dyDescent="0.25">
      <c r="A171" s="44" t="s">
        <v>753</v>
      </c>
      <c r="B171" s="44" t="s">
        <v>754</v>
      </c>
      <c r="C171" s="44" t="s">
        <v>755</v>
      </c>
      <c r="D171" s="44" t="s">
        <v>756</v>
      </c>
      <c r="E171" s="44" t="s">
        <v>757</v>
      </c>
      <c r="F171" s="44" t="s">
        <v>73</v>
      </c>
      <c r="G171" s="51" t="s">
        <v>758</v>
      </c>
      <c r="H171" s="44" t="s">
        <v>68</v>
      </c>
      <c r="I171" s="44">
        <v>275</v>
      </c>
      <c r="J171" s="45">
        <v>88</v>
      </c>
      <c r="K171" s="54">
        <v>1000</v>
      </c>
      <c r="M171" s="53"/>
    </row>
    <row r="172" spans="1:13" x14ac:dyDescent="0.25">
      <c r="A172" s="44" t="s">
        <v>759</v>
      </c>
      <c r="B172" s="44" t="s">
        <v>760</v>
      </c>
      <c r="C172" s="44" t="s">
        <v>755</v>
      </c>
      <c r="D172" s="44" t="s">
        <v>756</v>
      </c>
      <c r="E172" s="44" t="s">
        <v>757</v>
      </c>
      <c r="F172" s="44" t="s">
        <v>73</v>
      </c>
      <c r="G172" s="51" t="s">
        <v>761</v>
      </c>
      <c r="H172" s="44" t="s">
        <v>68</v>
      </c>
      <c r="I172" s="44">
        <v>1499</v>
      </c>
      <c r="J172" s="45">
        <v>88</v>
      </c>
      <c r="K172" s="54">
        <v>2000</v>
      </c>
      <c r="M172" s="53"/>
    </row>
    <row r="173" spans="1:13" x14ac:dyDescent="0.25">
      <c r="A173" s="44" t="s">
        <v>762</v>
      </c>
      <c r="B173" s="44" t="s">
        <v>763</v>
      </c>
      <c r="C173" s="44" t="s">
        <v>764</v>
      </c>
      <c r="D173" s="44" t="s">
        <v>765</v>
      </c>
      <c r="E173" s="44" t="s">
        <v>85</v>
      </c>
      <c r="F173" s="44" t="s">
        <v>73</v>
      </c>
      <c r="G173" s="51" t="s">
        <v>766</v>
      </c>
      <c r="H173" s="44" t="s">
        <v>68</v>
      </c>
      <c r="I173" s="44">
        <v>3510</v>
      </c>
      <c r="J173" s="45">
        <v>89</v>
      </c>
      <c r="K173" s="54">
        <v>1000</v>
      </c>
      <c r="M173" s="53"/>
    </row>
    <row r="174" spans="1:13" s="50" customFormat="1" x14ac:dyDescent="0.25">
      <c r="A174" s="44" t="s">
        <v>767</v>
      </c>
      <c r="B174" s="44" t="s">
        <v>768</v>
      </c>
      <c r="C174" s="44" t="s">
        <v>764</v>
      </c>
      <c r="D174" s="44" t="s">
        <v>765</v>
      </c>
      <c r="E174" s="44" t="s">
        <v>85</v>
      </c>
      <c r="F174" s="44" t="s">
        <v>73</v>
      </c>
      <c r="G174" s="51" t="s">
        <v>769</v>
      </c>
      <c r="H174" s="44" t="s">
        <v>68</v>
      </c>
      <c r="I174" s="44">
        <v>230</v>
      </c>
      <c r="J174" s="45">
        <v>89</v>
      </c>
      <c r="K174" s="50">
        <v>500</v>
      </c>
      <c r="L174" s="50">
        <f t="shared" si="2"/>
        <v>17</v>
      </c>
    </row>
    <row r="175" spans="1:13" s="50" customFormat="1" x14ac:dyDescent="0.25">
      <c r="A175" s="44" t="s">
        <v>770</v>
      </c>
      <c r="B175" s="44" t="s">
        <v>771</v>
      </c>
      <c r="C175" s="44" t="s">
        <v>772</v>
      </c>
      <c r="D175" s="44" t="s">
        <v>773</v>
      </c>
      <c r="E175" s="44" t="s">
        <v>103</v>
      </c>
      <c r="F175" s="44" t="s">
        <v>774</v>
      </c>
      <c r="G175" s="51" t="s">
        <v>775</v>
      </c>
      <c r="H175" s="44" t="s">
        <v>105</v>
      </c>
      <c r="I175" s="44">
        <v>78</v>
      </c>
      <c r="J175" s="45">
        <v>90</v>
      </c>
      <c r="K175" s="50">
        <v>125</v>
      </c>
      <c r="L175" s="50">
        <f t="shared" si="2"/>
        <v>20</v>
      </c>
    </row>
    <row r="176" spans="1:13" s="50" customFormat="1" x14ac:dyDescent="0.25">
      <c r="A176" s="44" t="s">
        <v>776</v>
      </c>
      <c r="B176" s="44" t="s">
        <v>777</v>
      </c>
      <c r="C176" s="44" t="s">
        <v>772</v>
      </c>
      <c r="D176" s="44" t="s">
        <v>773</v>
      </c>
      <c r="E176" s="44" t="s">
        <v>504</v>
      </c>
      <c r="F176" s="44" t="s">
        <v>778</v>
      </c>
      <c r="G176" s="51" t="s">
        <v>779</v>
      </c>
      <c r="H176" s="44" t="s">
        <v>242</v>
      </c>
      <c r="I176" s="44">
        <v>402</v>
      </c>
      <c r="J176" s="45">
        <v>90</v>
      </c>
      <c r="K176" s="50">
        <v>250</v>
      </c>
      <c r="L176" s="50">
        <f t="shared" si="2"/>
        <v>20</v>
      </c>
    </row>
    <row r="177" spans="1:13" s="50" customFormat="1" x14ac:dyDescent="0.25">
      <c r="A177" s="44" t="s">
        <v>780</v>
      </c>
      <c r="B177" s="44" t="s">
        <v>781</v>
      </c>
      <c r="C177" s="44" t="s">
        <v>772</v>
      </c>
      <c r="D177" s="44" t="s">
        <v>773</v>
      </c>
      <c r="E177" s="44" t="s">
        <v>103</v>
      </c>
      <c r="F177" s="44" t="s">
        <v>782</v>
      </c>
      <c r="G177" s="51" t="s">
        <v>783</v>
      </c>
      <c r="H177" s="44" t="s">
        <v>105</v>
      </c>
      <c r="I177" s="44">
        <v>1440</v>
      </c>
      <c r="J177" s="45">
        <v>90</v>
      </c>
      <c r="K177" s="50">
        <v>500</v>
      </c>
      <c r="L177" s="50">
        <f t="shared" si="2"/>
        <v>20</v>
      </c>
    </row>
    <row r="178" spans="1:13" x14ac:dyDescent="0.25">
      <c r="A178" s="44" t="s">
        <v>784</v>
      </c>
      <c r="B178" s="44" t="s">
        <v>785</v>
      </c>
      <c r="C178" s="44" t="s">
        <v>786</v>
      </c>
      <c r="D178" s="44" t="s">
        <v>787</v>
      </c>
      <c r="E178" s="44" t="s">
        <v>53</v>
      </c>
      <c r="F178" s="44" t="s">
        <v>788</v>
      </c>
      <c r="G178" s="51" t="s">
        <v>789</v>
      </c>
      <c r="H178" s="44" t="s">
        <v>72</v>
      </c>
      <c r="I178" s="44">
        <v>2190</v>
      </c>
      <c r="J178" s="45">
        <v>91</v>
      </c>
      <c r="K178" s="54">
        <f>1.5*80</f>
        <v>120</v>
      </c>
      <c r="M178" s="53"/>
    </row>
    <row r="179" spans="1:13" s="50" customFormat="1" x14ac:dyDescent="0.25">
      <c r="A179" s="44" t="s">
        <v>790</v>
      </c>
      <c r="B179" s="44" t="s">
        <v>791</v>
      </c>
      <c r="C179" s="44" t="s">
        <v>786</v>
      </c>
      <c r="D179" s="44" t="s">
        <v>787</v>
      </c>
      <c r="E179" s="44" t="s">
        <v>53</v>
      </c>
      <c r="F179" s="44" t="s">
        <v>792</v>
      </c>
      <c r="G179" s="51" t="s">
        <v>793</v>
      </c>
      <c r="H179" s="44" t="s">
        <v>72</v>
      </c>
      <c r="I179" s="44">
        <v>2070</v>
      </c>
      <c r="J179" s="45">
        <v>91</v>
      </c>
      <c r="K179" s="50">
        <v>80</v>
      </c>
      <c r="L179" s="50">
        <f t="shared" si="2"/>
        <v>25</v>
      </c>
    </row>
    <row r="180" spans="1:13" s="50" customFormat="1" ht="30" x14ac:dyDescent="0.25">
      <c r="A180" s="44" t="s">
        <v>794</v>
      </c>
      <c r="B180" s="44" t="s">
        <v>795</v>
      </c>
      <c r="C180" s="44" t="s">
        <v>786</v>
      </c>
      <c r="D180" s="44" t="s">
        <v>787</v>
      </c>
      <c r="E180" s="44" t="s">
        <v>62</v>
      </c>
      <c r="F180" s="44" t="s">
        <v>796</v>
      </c>
      <c r="G180" s="51" t="s">
        <v>797</v>
      </c>
      <c r="H180" s="44" t="s">
        <v>798</v>
      </c>
      <c r="I180" s="44">
        <v>170</v>
      </c>
      <c r="J180" s="45">
        <v>92</v>
      </c>
      <c r="K180" s="50">
        <v>360</v>
      </c>
      <c r="L180" s="50">
        <f t="shared" si="2"/>
        <v>71</v>
      </c>
    </row>
    <row r="181" spans="1:13" s="50" customFormat="1" ht="30" x14ac:dyDescent="0.25">
      <c r="A181" s="44" t="s">
        <v>799</v>
      </c>
      <c r="B181" s="44" t="s">
        <v>800</v>
      </c>
      <c r="C181" s="44" t="s">
        <v>786</v>
      </c>
      <c r="D181" s="44" t="s">
        <v>787</v>
      </c>
      <c r="E181" s="44" t="s">
        <v>62</v>
      </c>
      <c r="F181" s="44" t="s">
        <v>801</v>
      </c>
      <c r="G181" s="51" t="s">
        <v>802</v>
      </c>
      <c r="H181" s="44" t="s">
        <v>798</v>
      </c>
      <c r="I181" s="44">
        <v>1350</v>
      </c>
      <c r="J181" s="45">
        <v>92</v>
      </c>
      <c r="K181" s="50">
        <v>240</v>
      </c>
      <c r="L181" s="50">
        <f t="shared" si="2"/>
        <v>74</v>
      </c>
    </row>
    <row r="182" spans="1:13" s="50" customFormat="1" ht="30" x14ac:dyDescent="0.25">
      <c r="A182" s="44" t="s">
        <v>803</v>
      </c>
      <c r="B182" s="44" t="s">
        <v>804</v>
      </c>
      <c r="C182" s="44" t="s">
        <v>786</v>
      </c>
      <c r="D182" s="44" t="s">
        <v>787</v>
      </c>
      <c r="E182" s="44" t="s">
        <v>62</v>
      </c>
      <c r="F182" s="44" t="s">
        <v>801</v>
      </c>
      <c r="G182" s="51" t="s">
        <v>805</v>
      </c>
      <c r="H182" s="44" t="s">
        <v>798</v>
      </c>
      <c r="I182" s="44">
        <v>450</v>
      </c>
      <c r="J182" s="45">
        <v>92</v>
      </c>
      <c r="K182" s="50">
        <v>80</v>
      </c>
      <c r="L182" s="50">
        <f t="shared" si="2"/>
        <v>60</v>
      </c>
    </row>
    <row r="183" spans="1:13" s="50" customFormat="1" x14ac:dyDescent="0.25">
      <c r="A183" s="44" t="s">
        <v>806</v>
      </c>
      <c r="B183" s="44" t="s">
        <v>807</v>
      </c>
      <c r="C183" s="44" t="s">
        <v>808</v>
      </c>
      <c r="D183" s="44" t="s">
        <v>809</v>
      </c>
      <c r="E183" s="44" t="s">
        <v>504</v>
      </c>
      <c r="F183" s="44" t="s">
        <v>810</v>
      </c>
      <c r="G183" s="51" t="s">
        <v>811</v>
      </c>
      <c r="H183" s="44" t="s">
        <v>242</v>
      </c>
      <c r="I183" s="44">
        <v>1757</v>
      </c>
      <c r="J183" s="45">
        <v>93</v>
      </c>
      <c r="K183" s="50">
        <v>100</v>
      </c>
      <c r="L183" s="50">
        <f t="shared" si="2"/>
        <v>20</v>
      </c>
    </row>
    <row r="184" spans="1:13" s="50" customFormat="1" x14ac:dyDescent="0.25">
      <c r="A184" s="44" t="s">
        <v>812</v>
      </c>
      <c r="B184" s="44" t="s">
        <v>813</v>
      </c>
      <c r="C184" s="44" t="s">
        <v>808</v>
      </c>
      <c r="D184" s="44" t="s">
        <v>809</v>
      </c>
      <c r="E184" s="44" t="s">
        <v>504</v>
      </c>
      <c r="F184" s="44" t="s">
        <v>814</v>
      </c>
      <c r="G184" s="51" t="s">
        <v>815</v>
      </c>
      <c r="H184" s="44" t="s">
        <v>242</v>
      </c>
      <c r="I184" s="44">
        <v>33</v>
      </c>
      <c r="J184" s="45">
        <v>93</v>
      </c>
      <c r="K184" s="50">
        <v>150</v>
      </c>
      <c r="L184" s="50">
        <f t="shared" si="2"/>
        <v>25</v>
      </c>
    </row>
    <row r="185" spans="1:13" s="50" customFormat="1" x14ac:dyDescent="0.25">
      <c r="A185" s="44" t="s">
        <v>816</v>
      </c>
      <c r="B185" s="44" t="s">
        <v>817</v>
      </c>
      <c r="C185" s="44" t="s">
        <v>808</v>
      </c>
      <c r="D185" s="44" t="s">
        <v>809</v>
      </c>
      <c r="E185" s="44" t="s">
        <v>504</v>
      </c>
      <c r="F185" s="44" t="s">
        <v>810</v>
      </c>
      <c r="G185" s="51" t="s">
        <v>818</v>
      </c>
      <c r="H185" s="44" t="s">
        <v>242</v>
      </c>
      <c r="I185" s="44">
        <v>161</v>
      </c>
      <c r="J185" s="45">
        <v>93</v>
      </c>
      <c r="K185" s="50">
        <v>50</v>
      </c>
      <c r="L185" s="50">
        <f t="shared" si="2"/>
        <v>20</v>
      </c>
    </row>
    <row r="186" spans="1:13" s="50" customFormat="1" x14ac:dyDescent="0.25">
      <c r="A186" s="44" t="s">
        <v>819</v>
      </c>
      <c r="B186" s="44" t="s">
        <v>820</v>
      </c>
      <c r="C186" s="44" t="s">
        <v>821</v>
      </c>
      <c r="D186" s="44" t="s">
        <v>822</v>
      </c>
      <c r="E186" s="44" t="s">
        <v>823</v>
      </c>
      <c r="F186" s="44" t="s">
        <v>824</v>
      </c>
      <c r="G186" s="51" t="s">
        <v>825</v>
      </c>
      <c r="H186" s="44" t="s">
        <v>91</v>
      </c>
      <c r="I186" s="44">
        <v>89</v>
      </c>
      <c r="J186" s="45">
        <v>94</v>
      </c>
      <c r="K186" s="50">
        <v>10.8</v>
      </c>
      <c r="L186" s="50">
        <f t="shared" si="2"/>
        <v>32</v>
      </c>
    </row>
    <row r="187" spans="1:13" s="50" customFormat="1" x14ac:dyDescent="0.25">
      <c r="A187" s="44" t="s">
        <v>826</v>
      </c>
      <c r="B187" s="44" t="s">
        <v>827</v>
      </c>
      <c r="C187" s="44" t="s">
        <v>821</v>
      </c>
      <c r="D187" s="44" t="s">
        <v>822</v>
      </c>
      <c r="E187" s="44" t="s">
        <v>823</v>
      </c>
      <c r="F187" s="44" t="s">
        <v>824</v>
      </c>
      <c r="G187" s="51" t="s">
        <v>828</v>
      </c>
      <c r="H187" s="44" t="s">
        <v>91</v>
      </c>
      <c r="I187" s="44">
        <v>49</v>
      </c>
      <c r="J187" s="45">
        <v>94</v>
      </c>
      <c r="K187" s="50">
        <v>3.6</v>
      </c>
      <c r="L187" s="50">
        <f t="shared" si="2"/>
        <v>31</v>
      </c>
    </row>
    <row r="188" spans="1:13" s="50" customFormat="1" x14ac:dyDescent="0.25">
      <c r="A188" s="44" t="s">
        <v>829</v>
      </c>
      <c r="B188" s="44" t="s">
        <v>830</v>
      </c>
      <c r="C188" s="44" t="s">
        <v>831</v>
      </c>
      <c r="D188" s="44" t="s">
        <v>832</v>
      </c>
      <c r="E188" s="44" t="s">
        <v>103</v>
      </c>
      <c r="F188" s="44" t="s">
        <v>230</v>
      </c>
      <c r="G188" s="51" t="s">
        <v>833</v>
      </c>
      <c r="H188" s="44" t="s">
        <v>105</v>
      </c>
      <c r="I188" s="44">
        <v>3960</v>
      </c>
      <c r="J188" s="45">
        <v>95</v>
      </c>
      <c r="K188" s="50">
        <v>400</v>
      </c>
      <c r="L188" s="50">
        <f t="shared" si="2"/>
        <v>20</v>
      </c>
    </row>
    <row r="189" spans="1:13" s="50" customFormat="1" x14ac:dyDescent="0.25">
      <c r="A189" s="44" t="s">
        <v>834</v>
      </c>
      <c r="B189" s="44" t="s">
        <v>835</v>
      </c>
      <c r="C189" s="44" t="s">
        <v>831</v>
      </c>
      <c r="D189" s="44" t="s">
        <v>832</v>
      </c>
      <c r="E189" s="44" t="s">
        <v>103</v>
      </c>
      <c r="F189" s="44" t="s">
        <v>230</v>
      </c>
      <c r="G189" s="51" t="s">
        <v>836</v>
      </c>
      <c r="H189" s="44" t="s">
        <v>105</v>
      </c>
      <c r="I189" s="44">
        <v>4530</v>
      </c>
      <c r="J189" s="45">
        <v>95</v>
      </c>
      <c r="K189" s="50">
        <v>600</v>
      </c>
      <c r="L189" s="50">
        <f t="shared" si="2"/>
        <v>20</v>
      </c>
    </row>
    <row r="190" spans="1:13" s="50" customFormat="1" x14ac:dyDescent="0.25">
      <c r="A190" s="44" t="s">
        <v>837</v>
      </c>
      <c r="B190" s="44" t="s">
        <v>838</v>
      </c>
      <c r="C190" s="44" t="s">
        <v>831</v>
      </c>
      <c r="D190" s="44" t="s">
        <v>832</v>
      </c>
      <c r="E190" s="44" t="s">
        <v>434</v>
      </c>
      <c r="F190" s="44" t="s">
        <v>230</v>
      </c>
      <c r="G190" s="51" t="s">
        <v>839</v>
      </c>
      <c r="H190" s="44" t="s">
        <v>105</v>
      </c>
      <c r="I190" s="44">
        <v>90</v>
      </c>
      <c r="J190" s="45">
        <v>95</v>
      </c>
      <c r="K190" s="50">
        <v>800</v>
      </c>
      <c r="L190" s="50">
        <f t="shared" si="2"/>
        <v>19</v>
      </c>
    </row>
    <row r="191" spans="1:13" s="50" customFormat="1" x14ac:dyDescent="0.25">
      <c r="A191" s="44" t="s">
        <v>840</v>
      </c>
      <c r="B191" s="44" t="s">
        <v>841</v>
      </c>
      <c r="C191" s="44" t="s">
        <v>831</v>
      </c>
      <c r="D191" s="44" t="s">
        <v>832</v>
      </c>
      <c r="E191" s="44" t="s">
        <v>842</v>
      </c>
      <c r="F191" s="44" t="s">
        <v>843</v>
      </c>
      <c r="G191" s="51" t="s">
        <v>844</v>
      </c>
      <c r="H191" s="44" t="s">
        <v>740</v>
      </c>
      <c r="I191" s="44">
        <v>94</v>
      </c>
      <c r="J191" s="45">
        <v>96</v>
      </c>
      <c r="K191" s="50">
        <v>20</v>
      </c>
      <c r="L191" s="50">
        <f t="shared" si="2"/>
        <v>26</v>
      </c>
    </row>
    <row r="192" spans="1:13" s="50" customFormat="1" x14ac:dyDescent="0.25">
      <c r="A192" s="44" t="s">
        <v>845</v>
      </c>
      <c r="B192" s="44" t="s">
        <v>846</v>
      </c>
      <c r="C192" s="44" t="s">
        <v>831</v>
      </c>
      <c r="D192" s="44" t="s">
        <v>832</v>
      </c>
      <c r="E192" s="44" t="s">
        <v>842</v>
      </c>
      <c r="F192" s="44" t="s">
        <v>847</v>
      </c>
      <c r="G192" s="51" t="s">
        <v>848</v>
      </c>
      <c r="H192" s="44" t="s">
        <v>740</v>
      </c>
      <c r="I192" s="44">
        <v>23</v>
      </c>
      <c r="J192" s="45">
        <v>96</v>
      </c>
      <c r="K192" s="50">
        <v>40</v>
      </c>
      <c r="L192" s="50">
        <f t="shared" si="2"/>
        <v>35</v>
      </c>
    </row>
    <row r="193" spans="1:13" s="50" customFormat="1" x14ac:dyDescent="0.25">
      <c r="A193" s="44" t="s">
        <v>849</v>
      </c>
      <c r="B193" s="44" t="s">
        <v>850</v>
      </c>
      <c r="C193" s="44" t="s">
        <v>851</v>
      </c>
      <c r="D193" s="44" t="s">
        <v>852</v>
      </c>
      <c r="E193" s="44" t="s">
        <v>105</v>
      </c>
      <c r="F193" s="44" t="s">
        <v>341</v>
      </c>
      <c r="G193" s="51" t="s">
        <v>853</v>
      </c>
      <c r="H193" s="44" t="s">
        <v>105</v>
      </c>
      <c r="I193" s="44">
        <v>2200</v>
      </c>
      <c r="J193" s="45">
        <v>97</v>
      </c>
      <c r="K193" s="50">
        <v>10</v>
      </c>
      <c r="L193" s="50">
        <f t="shared" si="2"/>
        <v>20</v>
      </c>
    </row>
    <row r="194" spans="1:13" s="50" customFormat="1" x14ac:dyDescent="0.25">
      <c r="A194" s="44" t="s">
        <v>854</v>
      </c>
      <c r="B194" s="44" t="s">
        <v>855</v>
      </c>
      <c r="C194" s="44" t="s">
        <v>851</v>
      </c>
      <c r="D194" s="44" t="s">
        <v>852</v>
      </c>
      <c r="E194" s="44" t="s">
        <v>105</v>
      </c>
      <c r="F194" s="44" t="s">
        <v>341</v>
      </c>
      <c r="G194" s="51" t="s">
        <v>856</v>
      </c>
      <c r="H194" s="44" t="s">
        <v>105</v>
      </c>
      <c r="I194" s="44">
        <v>1500</v>
      </c>
      <c r="J194" s="44">
        <v>97</v>
      </c>
      <c r="K194" s="50">
        <v>25</v>
      </c>
      <c r="L194" s="50">
        <f t="shared" si="2"/>
        <v>20</v>
      </c>
    </row>
    <row r="195" spans="1:13" ht="45" x14ac:dyDescent="0.25">
      <c r="A195" s="44" t="s">
        <v>857</v>
      </c>
      <c r="B195" s="44" t="s">
        <v>858</v>
      </c>
      <c r="C195" s="44" t="s">
        <v>859</v>
      </c>
      <c r="D195" s="44" t="s">
        <v>860</v>
      </c>
      <c r="E195" s="44" t="s">
        <v>861</v>
      </c>
      <c r="F195" s="44" t="s">
        <v>862</v>
      </c>
      <c r="G195" s="51" t="s">
        <v>863</v>
      </c>
      <c r="H195" s="44" t="s">
        <v>864</v>
      </c>
      <c r="I195" s="44">
        <v>100</v>
      </c>
      <c r="J195" s="45">
        <v>98</v>
      </c>
      <c r="K195" s="54">
        <f>0.1*72</f>
        <v>7.2</v>
      </c>
      <c r="M195" s="53"/>
    </row>
    <row r="196" spans="1:13" ht="45" x14ac:dyDescent="0.25">
      <c r="A196" s="44" t="s">
        <v>865</v>
      </c>
      <c r="B196" s="44" t="s">
        <v>866</v>
      </c>
      <c r="C196" s="44" t="s">
        <v>859</v>
      </c>
      <c r="D196" s="44" t="s">
        <v>860</v>
      </c>
      <c r="E196" s="44" t="s">
        <v>861</v>
      </c>
      <c r="F196" s="44" t="s">
        <v>862</v>
      </c>
      <c r="G196" s="51" t="s">
        <v>867</v>
      </c>
      <c r="H196" s="44" t="s">
        <v>864</v>
      </c>
      <c r="I196" s="44">
        <v>410</v>
      </c>
      <c r="J196" s="44">
        <v>98</v>
      </c>
      <c r="K196" s="54">
        <f>0.012*72</f>
        <v>0.86399999999999999</v>
      </c>
      <c r="M196" s="53"/>
    </row>
    <row r="197" spans="1:13" ht="45" x14ac:dyDescent="0.25">
      <c r="A197" s="44" t="s">
        <v>868</v>
      </c>
      <c r="B197" s="44" t="s">
        <v>869</v>
      </c>
      <c r="C197" s="44" t="s">
        <v>859</v>
      </c>
      <c r="D197" s="44" t="s">
        <v>860</v>
      </c>
      <c r="E197" s="44" t="s">
        <v>861</v>
      </c>
      <c r="F197" s="44" t="s">
        <v>862</v>
      </c>
      <c r="G197" s="51" t="s">
        <v>870</v>
      </c>
      <c r="H197" s="44" t="s">
        <v>864</v>
      </c>
      <c r="I197" s="44">
        <v>810</v>
      </c>
      <c r="J197" s="44">
        <v>98</v>
      </c>
      <c r="K197" s="54">
        <f>0.025*72</f>
        <v>1.8</v>
      </c>
      <c r="M197" s="53"/>
    </row>
    <row r="198" spans="1:13" ht="45" x14ac:dyDescent="0.25">
      <c r="A198" s="44" t="s">
        <v>871</v>
      </c>
      <c r="B198" s="44" t="s">
        <v>872</v>
      </c>
      <c r="C198" s="44" t="s">
        <v>859</v>
      </c>
      <c r="D198" s="44" t="s">
        <v>860</v>
      </c>
      <c r="E198" s="44" t="s">
        <v>861</v>
      </c>
      <c r="F198" s="44" t="s">
        <v>862</v>
      </c>
      <c r="G198" s="51" t="s">
        <v>873</v>
      </c>
      <c r="H198" s="44" t="s">
        <v>864</v>
      </c>
      <c r="I198" s="44">
        <v>505</v>
      </c>
      <c r="J198" s="44">
        <v>98</v>
      </c>
      <c r="K198" s="54">
        <f>0.05*72</f>
        <v>3.6</v>
      </c>
      <c r="M198" s="53"/>
    </row>
    <row r="199" spans="1:13" x14ac:dyDescent="0.25">
      <c r="A199" s="44" t="s">
        <v>874</v>
      </c>
      <c r="B199" s="44" t="s">
        <v>875</v>
      </c>
      <c r="C199" s="44" t="s">
        <v>859</v>
      </c>
      <c r="D199" s="44" t="s">
        <v>860</v>
      </c>
      <c r="E199" s="44" t="s">
        <v>876</v>
      </c>
      <c r="F199" s="44" t="s">
        <v>877</v>
      </c>
      <c r="G199" s="51" t="s">
        <v>878</v>
      </c>
      <c r="H199" s="44" t="s">
        <v>105</v>
      </c>
      <c r="I199" s="44">
        <v>350</v>
      </c>
      <c r="J199" s="44">
        <v>99</v>
      </c>
      <c r="K199" s="54">
        <v>0.1</v>
      </c>
      <c r="M199" s="53"/>
    </row>
    <row r="200" spans="1:13" x14ac:dyDescent="0.25">
      <c r="A200" s="44" t="s">
        <v>879</v>
      </c>
      <c r="B200" s="44" t="s">
        <v>880</v>
      </c>
      <c r="C200" s="44" t="s">
        <v>859</v>
      </c>
      <c r="D200" s="44" t="s">
        <v>860</v>
      </c>
      <c r="E200" s="44" t="s">
        <v>876</v>
      </c>
      <c r="F200" s="44" t="s">
        <v>877</v>
      </c>
      <c r="G200" s="51" t="s">
        <v>881</v>
      </c>
      <c r="H200" s="44" t="s">
        <v>105</v>
      </c>
      <c r="I200" s="44">
        <v>230</v>
      </c>
      <c r="J200" s="45">
        <v>99</v>
      </c>
      <c r="K200" s="54">
        <v>0.2</v>
      </c>
      <c r="M200" s="53"/>
    </row>
    <row r="201" spans="1:13" x14ac:dyDescent="0.25">
      <c r="A201" s="44" t="s">
        <v>882</v>
      </c>
      <c r="B201" s="44" t="s">
        <v>883</v>
      </c>
      <c r="C201" s="44" t="s">
        <v>859</v>
      </c>
      <c r="D201" s="44" t="s">
        <v>860</v>
      </c>
      <c r="E201" s="44" t="s">
        <v>876</v>
      </c>
      <c r="F201" s="44" t="s">
        <v>877</v>
      </c>
      <c r="G201" s="51" t="s">
        <v>884</v>
      </c>
      <c r="H201" s="44" t="s">
        <v>105</v>
      </c>
      <c r="I201" s="44">
        <v>50</v>
      </c>
      <c r="J201" s="45">
        <v>99</v>
      </c>
      <c r="K201" s="54">
        <v>0.3</v>
      </c>
      <c r="M201" s="53"/>
    </row>
    <row r="202" spans="1:13" x14ac:dyDescent="0.25">
      <c r="A202" s="44" t="s">
        <v>885</v>
      </c>
      <c r="B202" s="44" t="s">
        <v>886</v>
      </c>
      <c r="C202" s="44" t="s">
        <v>859</v>
      </c>
      <c r="D202" s="44" t="s">
        <v>860</v>
      </c>
      <c r="E202" s="44" t="s">
        <v>876</v>
      </c>
      <c r="F202" s="44" t="s">
        <v>877</v>
      </c>
      <c r="G202" s="51" t="s">
        <v>887</v>
      </c>
      <c r="H202" s="44" t="s">
        <v>105</v>
      </c>
      <c r="I202" s="44">
        <v>30</v>
      </c>
      <c r="J202" s="45">
        <v>99</v>
      </c>
      <c r="K202" s="54">
        <v>0.4</v>
      </c>
      <c r="M202" s="53"/>
    </row>
    <row r="203" spans="1:13" s="50" customFormat="1" ht="30" x14ac:dyDescent="0.25">
      <c r="A203" s="44" t="s">
        <v>888</v>
      </c>
      <c r="B203" s="44" t="s">
        <v>889</v>
      </c>
      <c r="C203" s="44" t="s">
        <v>890</v>
      </c>
      <c r="D203" s="44" t="s">
        <v>891</v>
      </c>
      <c r="E203" s="44" t="s">
        <v>892</v>
      </c>
      <c r="F203" s="44" t="s">
        <v>893</v>
      </c>
      <c r="G203" s="51" t="s">
        <v>894</v>
      </c>
      <c r="H203" s="44" t="s">
        <v>72</v>
      </c>
      <c r="I203" s="44">
        <v>9385</v>
      </c>
      <c r="J203" s="45">
        <v>100</v>
      </c>
      <c r="K203" s="50">
        <v>200</v>
      </c>
      <c r="L203" s="50">
        <f t="shared" ref="L203:L266" si="3">FIND(K203,G203)</f>
        <v>68</v>
      </c>
    </row>
    <row r="204" spans="1:13" s="50" customFormat="1" ht="30" x14ac:dyDescent="0.25">
      <c r="A204" s="44" t="s">
        <v>895</v>
      </c>
      <c r="B204" s="44" t="s">
        <v>896</v>
      </c>
      <c r="C204" s="44" t="s">
        <v>890</v>
      </c>
      <c r="D204" s="44" t="s">
        <v>891</v>
      </c>
      <c r="E204" s="44" t="s">
        <v>892</v>
      </c>
      <c r="F204" s="44" t="s">
        <v>897</v>
      </c>
      <c r="G204" s="51" t="s">
        <v>898</v>
      </c>
      <c r="H204" s="44" t="s">
        <v>68</v>
      </c>
      <c r="I204" s="44">
        <v>415</v>
      </c>
      <c r="J204" s="45">
        <v>100</v>
      </c>
      <c r="K204" s="50">
        <v>500</v>
      </c>
      <c r="L204" s="50">
        <f t="shared" si="3"/>
        <v>67</v>
      </c>
    </row>
    <row r="205" spans="1:13" s="50" customFormat="1" ht="30" x14ac:dyDescent="0.25">
      <c r="A205" s="44" t="s">
        <v>899</v>
      </c>
      <c r="B205" s="44" t="s">
        <v>900</v>
      </c>
      <c r="C205" s="44" t="s">
        <v>890</v>
      </c>
      <c r="D205" s="44" t="s">
        <v>891</v>
      </c>
      <c r="E205" s="44" t="s">
        <v>892</v>
      </c>
      <c r="F205" s="44" t="s">
        <v>897</v>
      </c>
      <c r="G205" s="51" t="s">
        <v>901</v>
      </c>
      <c r="H205" s="44" t="s">
        <v>68</v>
      </c>
      <c r="I205" s="44">
        <v>13050</v>
      </c>
      <c r="J205" s="45">
        <v>100</v>
      </c>
      <c r="K205" s="50">
        <v>1000</v>
      </c>
      <c r="L205" s="50">
        <f t="shared" si="3"/>
        <v>64</v>
      </c>
    </row>
    <row r="206" spans="1:13" s="50" customFormat="1" x14ac:dyDescent="0.25">
      <c r="A206" s="44" t="s">
        <v>902</v>
      </c>
      <c r="B206" s="44" t="s">
        <v>903</v>
      </c>
      <c r="C206" s="44" t="s">
        <v>904</v>
      </c>
      <c r="D206" s="44" t="s">
        <v>905</v>
      </c>
      <c r="E206" s="44" t="s">
        <v>434</v>
      </c>
      <c r="F206" s="44" t="s">
        <v>294</v>
      </c>
      <c r="G206" s="51" t="s">
        <v>906</v>
      </c>
      <c r="H206" s="44" t="s">
        <v>105</v>
      </c>
      <c r="I206" s="44">
        <v>240</v>
      </c>
      <c r="J206" s="45">
        <v>101</v>
      </c>
      <c r="K206" s="50">
        <v>9</v>
      </c>
      <c r="L206" s="50">
        <f t="shared" si="3"/>
        <v>21</v>
      </c>
    </row>
    <row r="207" spans="1:13" s="50" customFormat="1" x14ac:dyDescent="0.25">
      <c r="A207" s="44" t="s">
        <v>907</v>
      </c>
      <c r="B207" s="44" t="s">
        <v>908</v>
      </c>
      <c r="C207" s="44" t="s">
        <v>904</v>
      </c>
      <c r="D207" s="44" t="s">
        <v>905</v>
      </c>
      <c r="E207" s="44" t="s">
        <v>434</v>
      </c>
      <c r="F207" s="44" t="s">
        <v>294</v>
      </c>
      <c r="G207" s="51" t="s">
        <v>909</v>
      </c>
      <c r="H207" s="44" t="s">
        <v>105</v>
      </c>
      <c r="I207" s="44">
        <v>60</v>
      </c>
      <c r="J207" s="45">
        <v>101</v>
      </c>
      <c r="K207" s="50">
        <v>18</v>
      </c>
      <c r="L207" s="50">
        <f t="shared" si="3"/>
        <v>19</v>
      </c>
    </row>
    <row r="208" spans="1:13" s="50" customFormat="1" x14ac:dyDescent="0.25">
      <c r="A208" s="44" t="s">
        <v>910</v>
      </c>
      <c r="B208" s="44" t="s">
        <v>911</v>
      </c>
      <c r="C208" s="44" t="s">
        <v>904</v>
      </c>
      <c r="D208" s="44" t="s">
        <v>905</v>
      </c>
      <c r="E208" s="44" t="s">
        <v>434</v>
      </c>
      <c r="F208" s="44" t="s">
        <v>294</v>
      </c>
      <c r="G208" s="51" t="s">
        <v>912</v>
      </c>
      <c r="H208" s="44" t="s">
        <v>105</v>
      </c>
      <c r="I208" s="44">
        <v>60</v>
      </c>
      <c r="J208" s="45">
        <v>101</v>
      </c>
      <c r="K208" s="50">
        <v>4.5</v>
      </c>
      <c r="L208" s="50">
        <f t="shared" si="3"/>
        <v>21</v>
      </c>
    </row>
    <row r="209" spans="1:13" x14ac:dyDescent="0.25">
      <c r="A209" s="44" t="s">
        <v>913</v>
      </c>
      <c r="B209" s="44" t="s">
        <v>914</v>
      </c>
      <c r="C209" s="44" t="s">
        <v>915</v>
      </c>
      <c r="D209" s="44" t="s">
        <v>916</v>
      </c>
      <c r="E209" s="44" t="s">
        <v>434</v>
      </c>
      <c r="F209" s="44" t="s">
        <v>230</v>
      </c>
      <c r="G209" s="51" t="s">
        <v>917</v>
      </c>
      <c r="H209" s="44" t="s">
        <v>105</v>
      </c>
      <c r="I209" s="44">
        <v>10170</v>
      </c>
      <c r="J209" s="45">
        <v>102</v>
      </c>
      <c r="K209" s="54">
        <f>9+4.5</f>
        <v>13.5</v>
      </c>
      <c r="M209" s="53"/>
    </row>
    <row r="210" spans="1:13" x14ac:dyDescent="0.25">
      <c r="A210" s="44" t="s">
        <v>918</v>
      </c>
      <c r="B210" s="44" t="s">
        <v>919</v>
      </c>
      <c r="C210" s="44" t="s">
        <v>915</v>
      </c>
      <c r="D210" s="44" t="s">
        <v>916</v>
      </c>
      <c r="E210" s="44" t="s">
        <v>434</v>
      </c>
      <c r="F210" s="44" t="s">
        <v>230</v>
      </c>
      <c r="G210" s="51" t="s">
        <v>920</v>
      </c>
      <c r="H210" s="44" t="s">
        <v>105</v>
      </c>
      <c r="I210" s="44">
        <v>1530</v>
      </c>
      <c r="J210" s="45">
        <v>102</v>
      </c>
      <c r="K210" s="54">
        <f>18+9</f>
        <v>27</v>
      </c>
      <c r="M210" s="53"/>
    </row>
    <row r="211" spans="1:13" x14ac:dyDescent="0.25">
      <c r="A211" s="44" t="s">
        <v>921</v>
      </c>
      <c r="B211" s="44" t="s">
        <v>922</v>
      </c>
      <c r="C211" s="44" t="s">
        <v>915</v>
      </c>
      <c r="D211" s="44" t="s">
        <v>916</v>
      </c>
      <c r="E211" s="44" t="s">
        <v>434</v>
      </c>
      <c r="F211" s="44" t="s">
        <v>230</v>
      </c>
      <c r="G211" s="51" t="s">
        <v>923</v>
      </c>
      <c r="H211" s="44" t="s">
        <v>105</v>
      </c>
      <c r="I211" s="44">
        <v>90</v>
      </c>
      <c r="J211" s="45">
        <v>102</v>
      </c>
      <c r="K211" s="54">
        <f>36+18</f>
        <v>54</v>
      </c>
      <c r="M211" s="53"/>
    </row>
    <row r="212" spans="1:13" x14ac:dyDescent="0.25">
      <c r="A212" s="44" t="s">
        <v>924</v>
      </c>
      <c r="B212" s="44" t="s">
        <v>925</v>
      </c>
      <c r="C212" s="44" t="s">
        <v>915</v>
      </c>
      <c r="D212" s="44" t="s">
        <v>916</v>
      </c>
      <c r="E212" s="44" t="s">
        <v>434</v>
      </c>
      <c r="F212" s="44" t="s">
        <v>230</v>
      </c>
      <c r="G212" s="51" t="s">
        <v>926</v>
      </c>
      <c r="H212" s="44" t="s">
        <v>105</v>
      </c>
      <c r="I212" s="44">
        <v>390</v>
      </c>
      <c r="J212" s="45">
        <v>102</v>
      </c>
      <c r="K212" s="54">
        <f>4.5+2.25</f>
        <v>6.75</v>
      </c>
      <c r="M212" s="53"/>
    </row>
    <row r="213" spans="1:13" s="50" customFormat="1" ht="45" x14ac:dyDescent="0.25">
      <c r="A213" s="44" t="s">
        <v>927</v>
      </c>
      <c r="B213" s="44" t="s">
        <v>928</v>
      </c>
      <c r="C213" s="44" t="s">
        <v>929</v>
      </c>
      <c r="D213" s="44" t="s">
        <v>930</v>
      </c>
      <c r="E213" s="44" t="s">
        <v>931</v>
      </c>
      <c r="F213" s="44" t="s">
        <v>230</v>
      </c>
      <c r="G213" s="51" t="s">
        <v>932</v>
      </c>
      <c r="H213" s="44" t="s">
        <v>105</v>
      </c>
      <c r="I213" s="44">
        <v>1230</v>
      </c>
      <c r="J213" s="45">
        <v>103</v>
      </c>
      <c r="K213" s="50">
        <v>100</v>
      </c>
      <c r="L213" s="50">
        <f t="shared" si="3"/>
        <v>63</v>
      </c>
    </row>
    <row r="214" spans="1:13" s="50" customFormat="1" ht="30" x14ac:dyDescent="0.25">
      <c r="A214" s="44" t="s">
        <v>933</v>
      </c>
      <c r="B214" s="44" t="s">
        <v>934</v>
      </c>
      <c r="C214" s="44" t="s">
        <v>929</v>
      </c>
      <c r="D214" s="44" t="s">
        <v>930</v>
      </c>
      <c r="E214" s="44" t="s">
        <v>931</v>
      </c>
      <c r="F214" s="44" t="s">
        <v>230</v>
      </c>
      <c r="G214" s="51" t="s">
        <v>935</v>
      </c>
      <c r="H214" s="44" t="s">
        <v>105</v>
      </c>
      <c r="I214" s="44">
        <v>810</v>
      </c>
      <c r="J214" s="45">
        <v>103</v>
      </c>
      <c r="K214" s="50">
        <v>150</v>
      </c>
      <c r="L214" s="50">
        <f t="shared" si="3"/>
        <v>63</v>
      </c>
    </row>
    <row r="215" spans="1:13" s="50" customFormat="1" x14ac:dyDescent="0.25">
      <c r="A215" s="44" t="s">
        <v>936</v>
      </c>
      <c r="B215" s="44" t="s">
        <v>937</v>
      </c>
      <c r="C215" s="44" t="s">
        <v>929</v>
      </c>
      <c r="D215" s="44" t="s">
        <v>930</v>
      </c>
      <c r="E215" s="44" t="s">
        <v>504</v>
      </c>
      <c r="F215" s="44" t="s">
        <v>938</v>
      </c>
      <c r="G215" s="51" t="s">
        <v>939</v>
      </c>
      <c r="H215" s="44" t="s">
        <v>242</v>
      </c>
      <c r="I215" s="44">
        <v>840</v>
      </c>
      <c r="J215" s="45">
        <v>103</v>
      </c>
      <c r="K215" s="50">
        <v>50</v>
      </c>
      <c r="L215" s="50">
        <f t="shared" si="3"/>
        <v>20</v>
      </c>
    </row>
    <row r="216" spans="1:13" s="50" customFormat="1" x14ac:dyDescent="0.25">
      <c r="A216" s="44" t="s">
        <v>940</v>
      </c>
      <c r="B216" s="44" t="s">
        <v>941</v>
      </c>
      <c r="C216" s="44" t="s">
        <v>929</v>
      </c>
      <c r="D216" s="44" t="s">
        <v>930</v>
      </c>
      <c r="E216" s="44" t="s">
        <v>53</v>
      </c>
      <c r="F216" s="44" t="s">
        <v>942</v>
      </c>
      <c r="G216" s="51" t="s">
        <v>943</v>
      </c>
      <c r="H216" s="44" t="s">
        <v>72</v>
      </c>
      <c r="I216" s="44">
        <v>4540</v>
      </c>
      <c r="J216" s="45">
        <v>104</v>
      </c>
      <c r="K216" s="50">
        <v>100</v>
      </c>
      <c r="L216" s="50">
        <f t="shared" si="3"/>
        <v>26</v>
      </c>
    </row>
    <row r="217" spans="1:13" s="50" customFormat="1" x14ac:dyDescent="0.25">
      <c r="A217" s="44" t="s">
        <v>944</v>
      </c>
      <c r="B217" s="44" t="s">
        <v>945</v>
      </c>
      <c r="C217" s="44" t="s">
        <v>929</v>
      </c>
      <c r="D217" s="44" t="s">
        <v>930</v>
      </c>
      <c r="E217" s="44" t="s">
        <v>53</v>
      </c>
      <c r="F217" s="44" t="s">
        <v>946</v>
      </c>
      <c r="G217" s="51" t="s">
        <v>947</v>
      </c>
      <c r="H217" s="44" t="s">
        <v>72</v>
      </c>
      <c r="I217" s="44">
        <v>1470</v>
      </c>
      <c r="J217" s="45">
        <v>104</v>
      </c>
      <c r="K217" s="50">
        <v>50</v>
      </c>
      <c r="L217" s="50">
        <f t="shared" si="3"/>
        <v>26</v>
      </c>
    </row>
    <row r="218" spans="1:13" ht="30" x14ac:dyDescent="0.25">
      <c r="A218" s="44" t="s">
        <v>948</v>
      </c>
      <c r="B218" s="44" t="s">
        <v>949</v>
      </c>
      <c r="C218" s="44" t="s">
        <v>950</v>
      </c>
      <c r="D218" s="44" t="s">
        <v>951</v>
      </c>
      <c r="E218" s="44" t="s">
        <v>103</v>
      </c>
      <c r="F218" s="44" t="s">
        <v>952</v>
      </c>
      <c r="G218" s="51" t="s">
        <v>953</v>
      </c>
      <c r="H218" s="44" t="s">
        <v>105</v>
      </c>
      <c r="I218" s="44">
        <v>26040</v>
      </c>
      <c r="J218" s="45">
        <v>105</v>
      </c>
      <c r="K218" s="54">
        <f>37.5+325</f>
        <v>362.5</v>
      </c>
      <c r="M218" s="53"/>
    </row>
    <row r="219" spans="1:13" ht="30" x14ac:dyDescent="0.25">
      <c r="A219" s="44" t="s">
        <v>954</v>
      </c>
      <c r="B219" s="44" t="s">
        <v>955</v>
      </c>
      <c r="C219" s="44" t="s">
        <v>950</v>
      </c>
      <c r="D219" s="44" t="s">
        <v>951</v>
      </c>
      <c r="E219" s="44" t="s">
        <v>103</v>
      </c>
      <c r="F219" s="44" t="s">
        <v>230</v>
      </c>
      <c r="G219" s="51" t="s">
        <v>956</v>
      </c>
      <c r="H219" s="44" t="s">
        <v>105</v>
      </c>
      <c r="I219" s="44">
        <v>13770</v>
      </c>
      <c r="J219" s="45">
        <v>105</v>
      </c>
      <c r="K219" s="54">
        <f>75+650</f>
        <v>725</v>
      </c>
      <c r="M219" s="53"/>
    </row>
    <row r="220" spans="1:13" s="50" customFormat="1" x14ac:dyDescent="0.25">
      <c r="A220" s="44" t="s">
        <v>957</v>
      </c>
      <c r="B220" s="44" t="s">
        <v>958</v>
      </c>
      <c r="C220" s="44" t="s">
        <v>959</v>
      </c>
      <c r="D220" s="44" t="s">
        <v>960</v>
      </c>
      <c r="E220" s="44" t="s">
        <v>504</v>
      </c>
      <c r="F220" s="44" t="s">
        <v>938</v>
      </c>
      <c r="G220" s="51" t="s">
        <v>961</v>
      </c>
      <c r="H220" s="44" t="s">
        <v>242</v>
      </c>
      <c r="I220" s="44">
        <v>860</v>
      </c>
      <c r="J220" s="45">
        <v>106</v>
      </c>
      <c r="K220" s="50">
        <v>100</v>
      </c>
      <c r="L220" s="50">
        <f t="shared" si="3"/>
        <v>20</v>
      </c>
    </row>
    <row r="221" spans="1:13" s="50" customFormat="1" x14ac:dyDescent="0.25">
      <c r="A221" s="44" t="s">
        <v>962</v>
      </c>
      <c r="B221" s="44" t="s">
        <v>963</v>
      </c>
      <c r="C221" s="44" t="s">
        <v>959</v>
      </c>
      <c r="D221" s="44" t="s">
        <v>960</v>
      </c>
      <c r="E221" s="44" t="s">
        <v>504</v>
      </c>
      <c r="F221" s="44" t="s">
        <v>357</v>
      </c>
      <c r="G221" s="51" t="s">
        <v>964</v>
      </c>
      <c r="H221" s="44" t="s">
        <v>242</v>
      </c>
      <c r="I221" s="44">
        <v>1650</v>
      </c>
      <c r="J221" s="45">
        <v>106</v>
      </c>
      <c r="K221" s="50">
        <v>300</v>
      </c>
      <c r="L221" s="50">
        <f t="shared" si="3"/>
        <v>20</v>
      </c>
    </row>
    <row r="222" spans="1:13" s="50" customFormat="1" x14ac:dyDescent="0.25">
      <c r="A222" s="44" t="s">
        <v>965</v>
      </c>
      <c r="B222" s="44" t="s">
        <v>966</v>
      </c>
      <c r="C222" s="44" t="s">
        <v>959</v>
      </c>
      <c r="D222" s="44" t="s">
        <v>960</v>
      </c>
      <c r="E222" s="44" t="s">
        <v>504</v>
      </c>
      <c r="F222" s="44" t="s">
        <v>357</v>
      </c>
      <c r="G222" s="51" t="s">
        <v>967</v>
      </c>
      <c r="H222" s="44" t="s">
        <v>242</v>
      </c>
      <c r="I222" s="44">
        <v>150</v>
      </c>
      <c r="J222" s="45">
        <v>106</v>
      </c>
      <c r="K222" s="50">
        <v>400</v>
      </c>
      <c r="L222" s="50">
        <f t="shared" si="3"/>
        <v>20</v>
      </c>
    </row>
    <row r="223" spans="1:13" s="50" customFormat="1" x14ac:dyDescent="0.25">
      <c r="A223" s="44" t="s">
        <v>968</v>
      </c>
      <c r="B223" s="44" t="s">
        <v>969</v>
      </c>
      <c r="C223" s="44" t="s">
        <v>970</v>
      </c>
      <c r="D223" s="44" t="s">
        <v>971</v>
      </c>
      <c r="E223" s="44" t="s">
        <v>105</v>
      </c>
      <c r="F223" s="44" t="s">
        <v>230</v>
      </c>
      <c r="G223" s="51" t="s">
        <v>972</v>
      </c>
      <c r="H223" s="44" t="s">
        <v>105</v>
      </c>
      <c r="I223" s="44">
        <v>570</v>
      </c>
      <c r="J223" s="45">
        <v>107</v>
      </c>
      <c r="K223" s="50">
        <v>25</v>
      </c>
      <c r="L223" s="50">
        <f t="shared" si="3"/>
        <v>20</v>
      </c>
    </row>
    <row r="224" spans="1:13" s="50" customFormat="1" x14ac:dyDescent="0.25">
      <c r="A224" s="44" t="s">
        <v>973</v>
      </c>
      <c r="B224" s="44" t="s">
        <v>974</v>
      </c>
      <c r="C224" s="44" t="s">
        <v>970</v>
      </c>
      <c r="D224" s="44" t="s">
        <v>971</v>
      </c>
      <c r="E224" s="44" t="s">
        <v>105</v>
      </c>
      <c r="F224" s="44" t="s">
        <v>230</v>
      </c>
      <c r="G224" s="51" t="s">
        <v>975</v>
      </c>
      <c r="H224" s="44" t="s">
        <v>105</v>
      </c>
      <c r="I224" s="44">
        <v>330</v>
      </c>
      <c r="J224" s="45">
        <v>107</v>
      </c>
      <c r="K224" s="50">
        <v>50</v>
      </c>
      <c r="L224" s="50">
        <f t="shared" si="3"/>
        <v>20</v>
      </c>
    </row>
    <row r="225" spans="1:13" s="50" customFormat="1" x14ac:dyDescent="0.25">
      <c r="A225" s="44" t="s">
        <v>976</v>
      </c>
      <c r="B225" s="44" t="s">
        <v>977</v>
      </c>
      <c r="C225" s="44" t="s">
        <v>970</v>
      </c>
      <c r="D225" s="44" t="s">
        <v>971</v>
      </c>
      <c r="E225" s="44" t="s">
        <v>978</v>
      </c>
      <c r="F225" s="44" t="s">
        <v>230</v>
      </c>
      <c r="G225" s="51" t="s">
        <v>979</v>
      </c>
      <c r="H225" s="44" t="s">
        <v>105</v>
      </c>
      <c r="I225" s="44">
        <v>630</v>
      </c>
      <c r="J225" s="45">
        <v>108</v>
      </c>
      <c r="K225" s="50">
        <v>100</v>
      </c>
      <c r="L225" s="50">
        <f t="shared" si="3"/>
        <v>20</v>
      </c>
    </row>
    <row r="226" spans="1:13" s="50" customFormat="1" x14ac:dyDescent="0.25">
      <c r="A226" s="44" t="s">
        <v>980</v>
      </c>
      <c r="B226" s="44" t="s">
        <v>981</v>
      </c>
      <c r="C226" s="44" t="s">
        <v>970</v>
      </c>
      <c r="D226" s="44" t="s">
        <v>971</v>
      </c>
      <c r="E226" s="44" t="s">
        <v>978</v>
      </c>
      <c r="F226" s="44" t="s">
        <v>230</v>
      </c>
      <c r="G226" s="51" t="s">
        <v>982</v>
      </c>
      <c r="H226" s="44" t="s">
        <v>105</v>
      </c>
      <c r="I226" s="44">
        <v>90</v>
      </c>
      <c r="J226" s="45">
        <v>108</v>
      </c>
      <c r="K226" s="50">
        <v>5</v>
      </c>
      <c r="L226" s="50">
        <f t="shared" si="3"/>
        <v>20</v>
      </c>
    </row>
    <row r="227" spans="1:13" s="50" customFormat="1" x14ac:dyDescent="0.25">
      <c r="A227" s="44" t="s">
        <v>983</v>
      </c>
      <c r="B227" s="44" t="s">
        <v>984</v>
      </c>
      <c r="C227" s="44" t="s">
        <v>970</v>
      </c>
      <c r="D227" s="44" t="s">
        <v>985</v>
      </c>
      <c r="E227" s="44" t="s">
        <v>978</v>
      </c>
      <c r="F227" s="44" t="s">
        <v>230</v>
      </c>
      <c r="G227" s="51" t="s">
        <v>975</v>
      </c>
      <c r="H227" s="44" t="s">
        <v>105</v>
      </c>
      <c r="I227" s="44">
        <v>210</v>
      </c>
      <c r="J227" s="45">
        <v>108</v>
      </c>
      <c r="K227" s="50">
        <v>50</v>
      </c>
      <c r="L227" s="50">
        <f t="shared" si="3"/>
        <v>20</v>
      </c>
    </row>
    <row r="228" spans="1:13" s="50" customFormat="1" x14ac:dyDescent="0.25">
      <c r="A228" s="44" t="s">
        <v>986</v>
      </c>
      <c r="B228" s="44" t="s">
        <v>987</v>
      </c>
      <c r="C228" s="44" t="s">
        <v>970</v>
      </c>
      <c r="D228" s="44" t="s">
        <v>985</v>
      </c>
      <c r="E228" s="44" t="s">
        <v>978</v>
      </c>
      <c r="F228" s="44" t="s">
        <v>230</v>
      </c>
      <c r="G228" s="51" t="s">
        <v>988</v>
      </c>
      <c r="H228" s="44" t="s">
        <v>105</v>
      </c>
      <c r="I228" s="44">
        <v>30</v>
      </c>
      <c r="J228" s="45">
        <v>108</v>
      </c>
      <c r="K228" s="50">
        <v>25</v>
      </c>
      <c r="L228" s="50">
        <f t="shared" si="3"/>
        <v>19</v>
      </c>
    </row>
    <row r="229" spans="1:13" s="50" customFormat="1" x14ac:dyDescent="0.25">
      <c r="A229" s="44" t="s">
        <v>989</v>
      </c>
      <c r="B229" s="44" t="s">
        <v>990</v>
      </c>
      <c r="C229" s="44" t="s">
        <v>991</v>
      </c>
      <c r="D229" s="44" t="s">
        <v>992</v>
      </c>
      <c r="E229" s="44" t="s">
        <v>103</v>
      </c>
      <c r="F229" s="44" t="s">
        <v>294</v>
      </c>
      <c r="G229" s="51" t="s">
        <v>993</v>
      </c>
      <c r="H229" s="44" t="s">
        <v>105</v>
      </c>
      <c r="I229" s="44">
        <v>9420</v>
      </c>
      <c r="J229" s="45">
        <v>109</v>
      </c>
      <c r="K229" s="50">
        <v>500</v>
      </c>
      <c r="L229" s="50">
        <f t="shared" si="3"/>
        <v>20</v>
      </c>
    </row>
    <row r="230" spans="1:13" s="50" customFormat="1" x14ac:dyDescent="0.25">
      <c r="A230" s="44" t="s">
        <v>994</v>
      </c>
      <c r="B230" s="44" t="s">
        <v>995</v>
      </c>
      <c r="C230" s="44" t="s">
        <v>991</v>
      </c>
      <c r="D230" s="44" t="s">
        <v>992</v>
      </c>
      <c r="E230" s="44" t="s">
        <v>103</v>
      </c>
      <c r="F230" s="44" t="s">
        <v>294</v>
      </c>
      <c r="G230" s="51" t="s">
        <v>996</v>
      </c>
      <c r="H230" s="44" t="s">
        <v>105</v>
      </c>
      <c r="I230" s="44">
        <v>9120</v>
      </c>
      <c r="J230" s="45">
        <v>109</v>
      </c>
      <c r="K230" s="50">
        <v>250</v>
      </c>
      <c r="L230" s="50">
        <f t="shared" si="3"/>
        <v>20</v>
      </c>
    </row>
    <row r="231" spans="1:13" s="50" customFormat="1" x14ac:dyDescent="0.25">
      <c r="A231" s="44" t="s">
        <v>997</v>
      </c>
      <c r="B231" s="44" t="s">
        <v>998</v>
      </c>
      <c r="C231" s="44" t="s">
        <v>999</v>
      </c>
      <c r="D231" s="44" t="s">
        <v>1000</v>
      </c>
      <c r="E231" s="44" t="s">
        <v>1001</v>
      </c>
      <c r="F231" s="44" t="s">
        <v>1002</v>
      </c>
      <c r="G231" s="51" t="s">
        <v>1003</v>
      </c>
      <c r="H231" s="44" t="s">
        <v>242</v>
      </c>
      <c r="I231" s="44">
        <v>4032</v>
      </c>
      <c r="J231" s="45">
        <v>110</v>
      </c>
      <c r="K231" s="50">
        <v>25</v>
      </c>
      <c r="L231" s="50">
        <f t="shared" si="3"/>
        <v>20</v>
      </c>
    </row>
    <row r="232" spans="1:13" s="50" customFormat="1" x14ac:dyDescent="0.25">
      <c r="A232" s="44" t="s">
        <v>1004</v>
      </c>
      <c r="B232" s="44" t="s">
        <v>1005</v>
      </c>
      <c r="C232" s="44" t="s">
        <v>999</v>
      </c>
      <c r="D232" s="44" t="s">
        <v>1000</v>
      </c>
      <c r="E232" s="44" t="s">
        <v>1001</v>
      </c>
      <c r="F232" s="44" t="s">
        <v>1006</v>
      </c>
      <c r="G232" s="51" t="s">
        <v>1007</v>
      </c>
      <c r="H232" s="44" t="s">
        <v>242</v>
      </c>
      <c r="I232" s="44">
        <v>11536</v>
      </c>
      <c r="J232" s="45">
        <v>110</v>
      </c>
      <c r="K232" s="50">
        <v>75</v>
      </c>
      <c r="L232" s="50">
        <f t="shared" si="3"/>
        <v>20</v>
      </c>
    </row>
    <row r="233" spans="1:13" s="50" customFormat="1" x14ac:dyDescent="0.25">
      <c r="A233" s="44" t="s">
        <v>1008</v>
      </c>
      <c r="B233" s="44" t="s">
        <v>1009</v>
      </c>
      <c r="C233" s="44" t="s">
        <v>999</v>
      </c>
      <c r="D233" s="44" t="s">
        <v>1000</v>
      </c>
      <c r="E233" s="44" t="s">
        <v>504</v>
      </c>
      <c r="F233" s="44" t="s">
        <v>1006</v>
      </c>
      <c r="G233" s="51" t="s">
        <v>1010</v>
      </c>
      <c r="H233" s="44" t="s">
        <v>242</v>
      </c>
      <c r="I233" s="44">
        <v>448</v>
      </c>
      <c r="J233" s="45">
        <v>110</v>
      </c>
      <c r="K233" s="50">
        <v>300</v>
      </c>
      <c r="L233" s="50">
        <f t="shared" si="3"/>
        <v>20</v>
      </c>
    </row>
    <row r="234" spans="1:13" s="50" customFormat="1" x14ac:dyDescent="0.25">
      <c r="A234" s="44" t="s">
        <v>1011</v>
      </c>
      <c r="B234" s="44" t="s">
        <v>1012</v>
      </c>
      <c r="C234" s="44" t="s">
        <v>1013</v>
      </c>
      <c r="D234" s="44" t="s">
        <v>1014</v>
      </c>
      <c r="E234" s="44" t="s">
        <v>103</v>
      </c>
      <c r="F234" s="44" t="s">
        <v>294</v>
      </c>
      <c r="G234" s="51" t="s">
        <v>1015</v>
      </c>
      <c r="H234" s="44" t="s">
        <v>105</v>
      </c>
      <c r="I234" s="44">
        <v>60</v>
      </c>
      <c r="J234" s="45">
        <v>111</v>
      </c>
      <c r="K234" s="50">
        <v>100</v>
      </c>
      <c r="L234" s="50">
        <f t="shared" si="3"/>
        <v>20</v>
      </c>
    </row>
    <row r="235" spans="1:13" s="50" customFormat="1" x14ac:dyDescent="0.25">
      <c r="A235" s="44" t="s">
        <v>1016</v>
      </c>
      <c r="B235" s="44" t="s">
        <v>1017</v>
      </c>
      <c r="C235" s="44" t="s">
        <v>1013</v>
      </c>
      <c r="D235" s="44" t="s">
        <v>1014</v>
      </c>
      <c r="E235" s="44" t="s">
        <v>103</v>
      </c>
      <c r="F235" s="44" t="s">
        <v>294</v>
      </c>
      <c r="G235" s="51" t="s">
        <v>1018</v>
      </c>
      <c r="H235" s="44" t="s">
        <v>105</v>
      </c>
      <c r="I235" s="44">
        <v>300</v>
      </c>
      <c r="J235" s="45">
        <v>111</v>
      </c>
      <c r="K235" s="50">
        <v>25</v>
      </c>
      <c r="L235" s="50">
        <f t="shared" si="3"/>
        <v>20</v>
      </c>
    </row>
    <row r="236" spans="1:13" s="50" customFormat="1" x14ac:dyDescent="0.25">
      <c r="A236" s="44" t="s">
        <v>1019</v>
      </c>
      <c r="B236" s="44" t="s">
        <v>1020</v>
      </c>
      <c r="C236" s="44" t="s">
        <v>1013</v>
      </c>
      <c r="D236" s="44" t="s">
        <v>1014</v>
      </c>
      <c r="E236" s="44" t="s">
        <v>103</v>
      </c>
      <c r="F236" s="44" t="s">
        <v>294</v>
      </c>
      <c r="G236" s="51" t="s">
        <v>1021</v>
      </c>
      <c r="H236" s="44" t="s">
        <v>105</v>
      </c>
      <c r="I236" s="44">
        <v>180</v>
      </c>
      <c r="J236" s="45">
        <v>111</v>
      </c>
      <c r="K236" s="50">
        <v>50</v>
      </c>
      <c r="L236" s="50">
        <f t="shared" si="3"/>
        <v>20</v>
      </c>
    </row>
    <row r="237" spans="1:13" ht="30" x14ac:dyDescent="0.25">
      <c r="A237" s="44" t="s">
        <v>1022</v>
      </c>
      <c r="B237" s="44" t="s">
        <v>1023</v>
      </c>
      <c r="C237" s="44" t="s">
        <v>1024</v>
      </c>
      <c r="D237" s="44" t="s">
        <v>1025</v>
      </c>
      <c r="E237" s="44" t="s">
        <v>103</v>
      </c>
      <c r="F237" s="44" t="s">
        <v>230</v>
      </c>
      <c r="G237" s="51" t="s">
        <v>1026</v>
      </c>
      <c r="H237" s="44" t="s">
        <v>105</v>
      </c>
      <c r="I237" s="44">
        <v>240</v>
      </c>
      <c r="J237" s="45">
        <v>112</v>
      </c>
      <c r="K237" s="54">
        <f>150+37.5+200</f>
        <v>387.5</v>
      </c>
      <c r="L237" s="50"/>
      <c r="M237" s="53"/>
    </row>
    <row r="238" spans="1:13" ht="30" x14ac:dyDescent="0.25">
      <c r="A238" s="44" t="s">
        <v>1027</v>
      </c>
      <c r="B238" s="44" t="s">
        <v>1028</v>
      </c>
      <c r="C238" s="44" t="s">
        <v>1024</v>
      </c>
      <c r="D238" s="44" t="s">
        <v>1025</v>
      </c>
      <c r="E238" s="44" t="s">
        <v>103</v>
      </c>
      <c r="F238" s="44" t="s">
        <v>230</v>
      </c>
      <c r="G238" s="51" t="s">
        <v>1029</v>
      </c>
      <c r="H238" s="44" t="s">
        <v>105</v>
      </c>
      <c r="I238" s="44">
        <v>180</v>
      </c>
      <c r="J238" s="45">
        <v>112</v>
      </c>
      <c r="K238" s="54">
        <f>125+31.25+200</f>
        <v>356.25</v>
      </c>
      <c r="L238" s="50"/>
      <c r="M238" s="53"/>
    </row>
    <row r="239" spans="1:13" ht="30" x14ac:dyDescent="0.25">
      <c r="A239" s="44" t="s">
        <v>1030</v>
      </c>
      <c r="B239" s="44" t="s">
        <v>1031</v>
      </c>
      <c r="C239" s="44" t="s">
        <v>1024</v>
      </c>
      <c r="D239" s="44" t="s">
        <v>1025</v>
      </c>
      <c r="E239" s="44" t="s">
        <v>103</v>
      </c>
      <c r="F239" s="44" t="s">
        <v>230</v>
      </c>
      <c r="G239" s="51" t="s">
        <v>1032</v>
      </c>
      <c r="H239" s="44" t="s">
        <v>105</v>
      </c>
      <c r="I239" s="44">
        <v>540</v>
      </c>
      <c r="J239" s="45">
        <v>112</v>
      </c>
      <c r="K239" s="54">
        <f>100+25+200</f>
        <v>325</v>
      </c>
      <c r="L239" s="50"/>
      <c r="M239" s="53"/>
    </row>
    <row r="240" spans="1:13" ht="30" x14ac:dyDescent="0.25">
      <c r="A240" s="44" t="s">
        <v>1033</v>
      </c>
      <c r="B240" s="44" t="s">
        <v>1034</v>
      </c>
      <c r="C240" s="44" t="s">
        <v>1024</v>
      </c>
      <c r="D240" s="44" t="s">
        <v>1025</v>
      </c>
      <c r="E240" s="44" t="s">
        <v>103</v>
      </c>
      <c r="F240" s="44" t="s">
        <v>230</v>
      </c>
      <c r="G240" s="51" t="s">
        <v>1035</v>
      </c>
      <c r="H240" s="44" t="s">
        <v>105</v>
      </c>
      <c r="I240" s="44">
        <v>180</v>
      </c>
      <c r="J240" s="45">
        <v>112</v>
      </c>
      <c r="K240" s="54">
        <f>50+12.5+200</f>
        <v>262.5</v>
      </c>
      <c r="L240" s="50"/>
      <c r="M240" s="53"/>
    </row>
    <row r="241" spans="1:13" ht="30" x14ac:dyDescent="0.25">
      <c r="A241" s="44" t="s">
        <v>1036</v>
      </c>
      <c r="B241" s="44" t="s">
        <v>1037</v>
      </c>
      <c r="C241" s="44" t="s">
        <v>1024</v>
      </c>
      <c r="D241" s="44" t="s">
        <v>1025</v>
      </c>
      <c r="E241" s="44" t="s">
        <v>103</v>
      </c>
      <c r="F241" s="44" t="s">
        <v>230</v>
      </c>
      <c r="G241" s="51" t="s">
        <v>1038</v>
      </c>
      <c r="H241" s="44" t="s">
        <v>105</v>
      </c>
      <c r="I241" s="44">
        <v>300</v>
      </c>
      <c r="J241" s="45">
        <v>112</v>
      </c>
      <c r="K241" s="54">
        <f>200+50+200</f>
        <v>450</v>
      </c>
      <c r="L241" s="50"/>
      <c r="M241" s="53"/>
    </row>
    <row r="242" spans="1:13" x14ac:dyDescent="0.25">
      <c r="A242" s="44" t="s">
        <v>1039</v>
      </c>
      <c r="B242" s="44" t="s">
        <v>1040</v>
      </c>
      <c r="C242" s="44" t="s">
        <v>1041</v>
      </c>
      <c r="D242" s="44" t="s">
        <v>1042</v>
      </c>
      <c r="E242" s="44" t="s">
        <v>1043</v>
      </c>
      <c r="F242" s="44" t="s">
        <v>230</v>
      </c>
      <c r="G242" s="51" t="s">
        <v>1044</v>
      </c>
      <c r="H242" s="44" t="s">
        <v>105</v>
      </c>
      <c r="I242" s="44">
        <v>150</v>
      </c>
      <c r="J242" s="45">
        <v>113</v>
      </c>
      <c r="K242" s="54">
        <f>100+25</f>
        <v>125</v>
      </c>
      <c r="L242" s="50"/>
      <c r="M242" s="53"/>
    </row>
    <row r="243" spans="1:13" x14ac:dyDescent="0.25">
      <c r="A243" s="44" t="s">
        <v>1045</v>
      </c>
      <c r="B243" s="44" t="s">
        <v>1046</v>
      </c>
      <c r="C243" s="44" t="s">
        <v>1041</v>
      </c>
      <c r="D243" s="44" t="s">
        <v>1042</v>
      </c>
      <c r="E243" s="44" t="s">
        <v>105</v>
      </c>
      <c r="F243" s="44" t="s">
        <v>282</v>
      </c>
      <c r="G243" s="51" t="s">
        <v>1044</v>
      </c>
      <c r="H243" s="44" t="s">
        <v>105</v>
      </c>
      <c r="I243" s="44">
        <v>1900</v>
      </c>
      <c r="J243" s="45">
        <v>113</v>
      </c>
      <c r="K243" s="54">
        <f>100+25</f>
        <v>125</v>
      </c>
      <c r="L243" s="50"/>
      <c r="M243" s="53"/>
    </row>
    <row r="244" spans="1:13" s="50" customFormat="1" x14ac:dyDescent="0.25">
      <c r="A244" s="44" t="s">
        <v>1047</v>
      </c>
      <c r="B244" s="44" t="s">
        <v>1048</v>
      </c>
      <c r="C244" s="44" t="s">
        <v>1041</v>
      </c>
      <c r="D244" s="44" t="s">
        <v>1042</v>
      </c>
      <c r="E244" s="44" t="s">
        <v>105</v>
      </c>
      <c r="F244" s="44" t="s">
        <v>282</v>
      </c>
      <c r="G244" s="51" t="s">
        <v>1049</v>
      </c>
      <c r="H244" s="44" t="s">
        <v>105</v>
      </c>
      <c r="I244" s="44">
        <v>300</v>
      </c>
      <c r="J244" s="45">
        <v>113</v>
      </c>
      <c r="K244" s="50">
        <v>200</v>
      </c>
      <c r="L244" s="50">
        <f t="shared" si="3"/>
        <v>20</v>
      </c>
    </row>
    <row r="245" spans="1:13" s="50" customFormat="1" x14ac:dyDescent="0.25">
      <c r="A245" s="44" t="s">
        <v>1050</v>
      </c>
      <c r="B245" s="44" t="s">
        <v>1051</v>
      </c>
      <c r="C245" s="44" t="s">
        <v>1052</v>
      </c>
      <c r="D245" s="44" t="s">
        <v>1053</v>
      </c>
      <c r="E245" s="44" t="s">
        <v>103</v>
      </c>
      <c r="F245" s="44" t="s">
        <v>294</v>
      </c>
      <c r="G245" s="51" t="s">
        <v>1054</v>
      </c>
      <c r="H245" s="44" t="s">
        <v>105</v>
      </c>
      <c r="I245" s="44">
        <v>1080</v>
      </c>
      <c r="J245" s="45">
        <v>114</v>
      </c>
      <c r="K245" s="50">
        <v>100</v>
      </c>
      <c r="L245" s="50">
        <f t="shared" si="3"/>
        <v>20</v>
      </c>
    </row>
    <row r="246" spans="1:13" s="50" customFormat="1" x14ac:dyDescent="0.25">
      <c r="A246" s="44" t="s">
        <v>1055</v>
      </c>
      <c r="B246" s="44" t="s">
        <v>1056</v>
      </c>
      <c r="C246" s="44" t="s">
        <v>1052</v>
      </c>
      <c r="D246" s="44" t="s">
        <v>1053</v>
      </c>
      <c r="E246" s="44" t="s">
        <v>103</v>
      </c>
      <c r="F246" s="44" t="s">
        <v>294</v>
      </c>
      <c r="G246" s="51" t="s">
        <v>1057</v>
      </c>
      <c r="H246" s="44" t="s">
        <v>105</v>
      </c>
      <c r="I246" s="44">
        <v>240</v>
      </c>
      <c r="J246" s="45">
        <v>114</v>
      </c>
      <c r="K246" s="50">
        <v>200</v>
      </c>
      <c r="L246" s="50">
        <f t="shared" si="3"/>
        <v>20</v>
      </c>
    </row>
    <row r="247" spans="1:13" s="50" customFormat="1" x14ac:dyDescent="0.25">
      <c r="A247" s="44" t="s">
        <v>1058</v>
      </c>
      <c r="B247" s="44" t="s">
        <v>1059</v>
      </c>
      <c r="C247" s="44" t="s">
        <v>1052</v>
      </c>
      <c r="D247" s="44" t="s">
        <v>1053</v>
      </c>
      <c r="E247" s="44" t="s">
        <v>103</v>
      </c>
      <c r="F247" s="44" t="s">
        <v>294</v>
      </c>
      <c r="G247" s="51" t="s">
        <v>1060</v>
      </c>
      <c r="H247" s="44" t="s">
        <v>105</v>
      </c>
      <c r="I247" s="44">
        <v>15780</v>
      </c>
      <c r="J247" s="45">
        <v>114</v>
      </c>
      <c r="K247" s="50">
        <v>25</v>
      </c>
      <c r="L247" s="50">
        <f t="shared" si="3"/>
        <v>20</v>
      </c>
    </row>
    <row r="248" spans="1:13" s="50" customFormat="1" x14ac:dyDescent="0.25">
      <c r="A248" s="44" t="s">
        <v>1061</v>
      </c>
      <c r="B248" s="44" t="s">
        <v>1062</v>
      </c>
      <c r="C248" s="44" t="s">
        <v>1052</v>
      </c>
      <c r="D248" s="44" t="s">
        <v>1053</v>
      </c>
      <c r="E248" s="44" t="s">
        <v>434</v>
      </c>
      <c r="F248" s="44" t="s">
        <v>294</v>
      </c>
      <c r="G248" s="51" t="s">
        <v>1063</v>
      </c>
      <c r="H248" s="44" t="s">
        <v>105</v>
      </c>
      <c r="I248" s="44">
        <v>300</v>
      </c>
      <c r="J248" s="45">
        <v>115</v>
      </c>
      <c r="K248" s="50">
        <v>200</v>
      </c>
      <c r="L248" s="50">
        <f t="shared" si="3"/>
        <v>20</v>
      </c>
    </row>
    <row r="249" spans="1:13" s="50" customFormat="1" x14ac:dyDescent="0.25">
      <c r="A249" s="44" t="s">
        <v>1064</v>
      </c>
      <c r="B249" s="44" t="s">
        <v>1065</v>
      </c>
      <c r="C249" s="44" t="s">
        <v>1052</v>
      </c>
      <c r="D249" s="44" t="s">
        <v>1053</v>
      </c>
      <c r="E249" s="44" t="s">
        <v>434</v>
      </c>
      <c r="F249" s="44" t="s">
        <v>294</v>
      </c>
      <c r="G249" s="51" t="s">
        <v>1066</v>
      </c>
      <c r="H249" s="44" t="s">
        <v>105</v>
      </c>
      <c r="I249" s="44">
        <v>300</v>
      </c>
      <c r="J249" s="45">
        <v>115</v>
      </c>
      <c r="K249" s="50">
        <v>300</v>
      </c>
      <c r="L249" s="50">
        <f t="shared" si="3"/>
        <v>20</v>
      </c>
    </row>
    <row r="250" spans="1:13" s="50" customFormat="1" x14ac:dyDescent="0.25">
      <c r="A250" s="44" t="s">
        <v>1067</v>
      </c>
      <c r="B250" s="44" t="s">
        <v>1068</v>
      </c>
      <c r="C250" s="44" t="s">
        <v>1052</v>
      </c>
      <c r="D250" s="44" t="s">
        <v>1053</v>
      </c>
      <c r="E250" s="44" t="s">
        <v>434</v>
      </c>
      <c r="F250" s="44" t="s">
        <v>294</v>
      </c>
      <c r="G250" s="51" t="s">
        <v>1069</v>
      </c>
      <c r="H250" s="44" t="s">
        <v>105</v>
      </c>
      <c r="I250" s="44">
        <v>10</v>
      </c>
      <c r="J250" s="45">
        <v>115</v>
      </c>
      <c r="K250" s="50">
        <v>50</v>
      </c>
      <c r="L250" s="50">
        <f t="shared" si="3"/>
        <v>20</v>
      </c>
    </row>
    <row r="251" spans="1:13" s="50" customFormat="1" x14ac:dyDescent="0.25">
      <c r="A251" s="44" t="s">
        <v>1070</v>
      </c>
      <c r="B251" s="44" t="s">
        <v>1071</v>
      </c>
      <c r="C251" s="44" t="s">
        <v>1072</v>
      </c>
      <c r="D251" s="44" t="s">
        <v>1073</v>
      </c>
      <c r="E251" s="44" t="s">
        <v>1074</v>
      </c>
      <c r="F251" s="44" t="s">
        <v>230</v>
      </c>
      <c r="G251" s="51" t="s">
        <v>1075</v>
      </c>
      <c r="H251" s="44" t="s">
        <v>105</v>
      </c>
      <c r="I251" s="44">
        <v>84</v>
      </c>
      <c r="J251" s="45">
        <v>116</v>
      </c>
      <c r="K251" s="50">
        <v>10</v>
      </c>
      <c r="L251" s="50">
        <f t="shared" si="3"/>
        <v>20</v>
      </c>
    </row>
    <row r="252" spans="1:13" s="50" customFormat="1" x14ac:dyDescent="0.25">
      <c r="A252" s="44" t="s">
        <v>1076</v>
      </c>
      <c r="B252" s="44" t="s">
        <v>1077</v>
      </c>
      <c r="C252" s="44" t="s">
        <v>1072</v>
      </c>
      <c r="D252" s="44" t="s">
        <v>1073</v>
      </c>
      <c r="E252" s="44" t="s">
        <v>103</v>
      </c>
      <c r="F252" s="44" t="s">
        <v>230</v>
      </c>
      <c r="G252" s="51" t="s">
        <v>1078</v>
      </c>
      <c r="H252" s="44" t="s">
        <v>105</v>
      </c>
      <c r="I252" s="44">
        <v>756</v>
      </c>
      <c r="J252" s="45">
        <v>116</v>
      </c>
      <c r="K252" s="50">
        <v>5</v>
      </c>
      <c r="L252" s="50">
        <f t="shared" si="3"/>
        <v>20</v>
      </c>
    </row>
    <row r="253" spans="1:13" s="50" customFormat="1" x14ac:dyDescent="0.25">
      <c r="A253" s="44" t="s">
        <v>1079</v>
      </c>
      <c r="B253" s="44" t="s">
        <v>1080</v>
      </c>
      <c r="C253" s="44" t="s">
        <v>1081</v>
      </c>
      <c r="D253" s="44" t="s">
        <v>1082</v>
      </c>
      <c r="E253" s="44" t="s">
        <v>103</v>
      </c>
      <c r="F253" s="44" t="s">
        <v>952</v>
      </c>
      <c r="G253" s="51" t="s">
        <v>1083</v>
      </c>
      <c r="H253" s="44" t="s">
        <v>105</v>
      </c>
      <c r="I253" s="44">
        <v>1280</v>
      </c>
      <c r="J253" s="45">
        <v>117</v>
      </c>
      <c r="K253" s="50">
        <v>1</v>
      </c>
      <c r="L253" s="50">
        <f t="shared" si="3"/>
        <v>1</v>
      </c>
    </row>
    <row r="254" spans="1:13" s="50" customFormat="1" x14ac:dyDescent="0.25">
      <c r="A254" s="44" t="s">
        <v>1084</v>
      </c>
      <c r="B254" s="44" t="s">
        <v>1085</v>
      </c>
      <c r="C254" s="44" t="s">
        <v>1081</v>
      </c>
      <c r="D254" s="44" t="s">
        <v>1082</v>
      </c>
      <c r="E254" s="44" t="s">
        <v>103</v>
      </c>
      <c r="F254" s="44" t="s">
        <v>952</v>
      </c>
      <c r="G254" s="51" t="s">
        <v>1086</v>
      </c>
      <c r="H254" s="44" t="s">
        <v>105</v>
      </c>
      <c r="I254" s="44">
        <v>400</v>
      </c>
      <c r="J254" s="45">
        <v>117</v>
      </c>
      <c r="K254" s="50">
        <v>2</v>
      </c>
      <c r="L254" s="50">
        <f t="shared" si="3"/>
        <v>20</v>
      </c>
    </row>
    <row r="255" spans="1:13" s="50" customFormat="1" x14ac:dyDescent="0.25">
      <c r="A255" s="44" t="s">
        <v>1087</v>
      </c>
      <c r="B255" s="44" t="s">
        <v>1088</v>
      </c>
      <c r="C255" s="44" t="s">
        <v>1081</v>
      </c>
      <c r="D255" s="44" t="s">
        <v>1082</v>
      </c>
      <c r="E255" s="44" t="s">
        <v>103</v>
      </c>
      <c r="F255" s="44" t="s">
        <v>952</v>
      </c>
      <c r="G255" s="51" t="s">
        <v>1089</v>
      </c>
      <c r="H255" s="44" t="s">
        <v>105</v>
      </c>
      <c r="I255" s="44">
        <v>80</v>
      </c>
      <c r="J255" s="45">
        <v>117</v>
      </c>
      <c r="K255" s="50">
        <v>3</v>
      </c>
      <c r="L255" s="50">
        <f t="shared" si="3"/>
        <v>20</v>
      </c>
    </row>
    <row r="256" spans="1:13" s="50" customFormat="1" x14ac:dyDescent="0.25">
      <c r="A256" s="44" t="s">
        <v>1090</v>
      </c>
      <c r="B256" s="44" t="s">
        <v>1091</v>
      </c>
      <c r="C256" s="44" t="s">
        <v>1092</v>
      </c>
      <c r="D256" s="44" t="s">
        <v>1093</v>
      </c>
      <c r="E256" s="44" t="s">
        <v>105</v>
      </c>
      <c r="F256" s="44" t="s">
        <v>230</v>
      </c>
      <c r="G256" s="51" t="s">
        <v>1094</v>
      </c>
      <c r="H256" s="44" t="s">
        <v>105</v>
      </c>
      <c r="I256" s="44">
        <v>6210</v>
      </c>
      <c r="J256" s="45">
        <v>118</v>
      </c>
      <c r="K256" s="50">
        <v>0.25</v>
      </c>
      <c r="L256" s="50">
        <f t="shared" si="3"/>
        <v>20</v>
      </c>
    </row>
    <row r="257" spans="1:12" s="50" customFormat="1" x14ac:dyDescent="0.25">
      <c r="A257" s="44" t="s">
        <v>1095</v>
      </c>
      <c r="B257" s="44" t="s">
        <v>1096</v>
      </c>
      <c r="C257" s="44" t="s">
        <v>1092</v>
      </c>
      <c r="D257" s="44" t="s">
        <v>1093</v>
      </c>
      <c r="E257" s="44" t="s">
        <v>105</v>
      </c>
      <c r="F257" s="44" t="s">
        <v>230</v>
      </c>
      <c r="G257" s="51" t="s">
        <v>1097</v>
      </c>
      <c r="H257" s="44" t="s">
        <v>105</v>
      </c>
      <c r="I257" s="44">
        <v>6330</v>
      </c>
      <c r="J257" s="45">
        <v>118</v>
      </c>
      <c r="K257" s="50">
        <v>0.5</v>
      </c>
      <c r="L257" s="50">
        <f t="shared" si="3"/>
        <v>20</v>
      </c>
    </row>
    <row r="258" spans="1:12" s="50" customFormat="1" x14ac:dyDescent="0.25">
      <c r="A258" s="44" t="s">
        <v>1098</v>
      </c>
      <c r="B258" s="44" t="s">
        <v>1099</v>
      </c>
      <c r="C258" s="44" t="s">
        <v>1092</v>
      </c>
      <c r="D258" s="44" t="s">
        <v>1093</v>
      </c>
      <c r="E258" s="44" t="s">
        <v>105</v>
      </c>
      <c r="F258" s="44" t="s">
        <v>230</v>
      </c>
      <c r="G258" s="51" t="s">
        <v>1100</v>
      </c>
      <c r="H258" s="44" t="s">
        <v>105</v>
      </c>
      <c r="I258" s="44">
        <v>270</v>
      </c>
      <c r="J258" s="45">
        <v>118</v>
      </c>
      <c r="K258" s="50">
        <v>1</v>
      </c>
      <c r="L258" s="50">
        <f t="shared" si="3"/>
        <v>1</v>
      </c>
    </row>
    <row r="259" spans="1:12" s="50" customFormat="1" x14ac:dyDescent="0.25">
      <c r="A259" s="44" t="s">
        <v>1101</v>
      </c>
      <c r="B259" s="44" t="s">
        <v>1102</v>
      </c>
      <c r="C259" s="44" t="s">
        <v>1103</v>
      </c>
      <c r="D259" s="44" t="s">
        <v>1104</v>
      </c>
      <c r="E259" s="44" t="s">
        <v>105</v>
      </c>
      <c r="F259" s="44" t="s">
        <v>230</v>
      </c>
      <c r="G259" s="51" t="s">
        <v>1105</v>
      </c>
      <c r="H259" s="44" t="s">
        <v>105</v>
      </c>
      <c r="I259" s="44">
        <v>3870</v>
      </c>
      <c r="J259" s="45">
        <v>119</v>
      </c>
      <c r="K259" s="50">
        <v>1.5</v>
      </c>
      <c r="L259" s="50">
        <f t="shared" si="3"/>
        <v>20</v>
      </c>
    </row>
    <row r="260" spans="1:12" s="50" customFormat="1" x14ac:dyDescent="0.25">
      <c r="A260" s="44" t="s">
        <v>1106</v>
      </c>
      <c r="B260" s="44" t="s">
        <v>1107</v>
      </c>
      <c r="C260" s="44" t="s">
        <v>1103</v>
      </c>
      <c r="D260" s="44" t="s">
        <v>1104</v>
      </c>
      <c r="E260" s="44" t="s">
        <v>105</v>
      </c>
      <c r="F260" s="44" t="s">
        <v>230</v>
      </c>
      <c r="G260" s="51" t="s">
        <v>1108</v>
      </c>
      <c r="H260" s="44" t="s">
        <v>105</v>
      </c>
      <c r="I260" s="44">
        <v>6570</v>
      </c>
      <c r="J260" s="45">
        <v>119</v>
      </c>
      <c r="K260" s="50">
        <v>3</v>
      </c>
      <c r="L260" s="50">
        <f t="shared" si="3"/>
        <v>20</v>
      </c>
    </row>
    <row r="261" spans="1:12" s="50" customFormat="1" x14ac:dyDescent="0.25">
      <c r="A261" s="44" t="s">
        <v>1109</v>
      </c>
      <c r="B261" s="44" t="s">
        <v>1110</v>
      </c>
      <c r="C261" s="44" t="s">
        <v>1103</v>
      </c>
      <c r="D261" s="44" t="s">
        <v>1104</v>
      </c>
      <c r="E261" s="44" t="s">
        <v>105</v>
      </c>
      <c r="F261" s="44" t="s">
        <v>230</v>
      </c>
      <c r="G261" s="51" t="s">
        <v>1111</v>
      </c>
      <c r="H261" s="44" t="s">
        <v>105</v>
      </c>
      <c r="I261" s="44">
        <v>720</v>
      </c>
      <c r="J261" s="45">
        <v>119</v>
      </c>
      <c r="K261" s="50">
        <v>6</v>
      </c>
      <c r="L261" s="50">
        <f t="shared" si="3"/>
        <v>20</v>
      </c>
    </row>
    <row r="262" spans="1:12" s="50" customFormat="1" x14ac:dyDescent="0.25">
      <c r="A262" s="44" t="s">
        <v>1112</v>
      </c>
      <c r="B262" s="44" t="s">
        <v>1113</v>
      </c>
      <c r="C262" s="44" t="s">
        <v>1114</v>
      </c>
      <c r="D262" s="44" t="s">
        <v>1115</v>
      </c>
      <c r="E262" s="44" t="s">
        <v>105</v>
      </c>
      <c r="F262" s="44" t="s">
        <v>230</v>
      </c>
      <c r="G262" s="51" t="s">
        <v>1116</v>
      </c>
      <c r="H262" s="44" t="s">
        <v>105</v>
      </c>
      <c r="I262" s="44">
        <v>1770</v>
      </c>
      <c r="J262" s="45">
        <v>120</v>
      </c>
      <c r="K262" s="50">
        <v>10</v>
      </c>
      <c r="L262" s="50">
        <f t="shared" si="3"/>
        <v>20</v>
      </c>
    </row>
    <row r="263" spans="1:12" s="50" customFormat="1" x14ac:dyDescent="0.25">
      <c r="A263" s="44" t="s">
        <v>1117</v>
      </c>
      <c r="B263" s="44" t="s">
        <v>1118</v>
      </c>
      <c r="C263" s="44" t="s">
        <v>1114</v>
      </c>
      <c r="D263" s="44" t="s">
        <v>1115</v>
      </c>
      <c r="E263" s="44" t="s">
        <v>1074</v>
      </c>
      <c r="F263" s="44" t="s">
        <v>230</v>
      </c>
      <c r="G263" s="51" t="s">
        <v>1119</v>
      </c>
      <c r="H263" s="44" t="s">
        <v>105</v>
      </c>
      <c r="I263" s="44">
        <v>3870</v>
      </c>
      <c r="J263" s="45">
        <v>120</v>
      </c>
      <c r="K263" s="50">
        <v>2</v>
      </c>
      <c r="L263" s="50">
        <f t="shared" si="3"/>
        <v>20</v>
      </c>
    </row>
    <row r="264" spans="1:12" s="50" customFormat="1" x14ac:dyDescent="0.25">
      <c r="A264" s="44" t="s">
        <v>1120</v>
      </c>
      <c r="B264" s="44" t="s">
        <v>1121</v>
      </c>
      <c r="C264" s="44" t="s">
        <v>1114</v>
      </c>
      <c r="D264" s="44" t="s">
        <v>1115</v>
      </c>
      <c r="E264" s="44" t="s">
        <v>1074</v>
      </c>
      <c r="F264" s="44" t="s">
        <v>230</v>
      </c>
      <c r="G264" s="51" t="s">
        <v>1122</v>
      </c>
      <c r="H264" s="44" t="s">
        <v>105</v>
      </c>
      <c r="I264" s="44">
        <v>9570</v>
      </c>
      <c r="J264" s="45">
        <v>120</v>
      </c>
      <c r="K264" s="50">
        <v>5</v>
      </c>
      <c r="L264" s="50">
        <f t="shared" si="3"/>
        <v>20</v>
      </c>
    </row>
    <row r="265" spans="1:12" s="50" customFormat="1" x14ac:dyDescent="0.25">
      <c r="A265" s="44" t="s">
        <v>1123</v>
      </c>
      <c r="B265" s="44" t="s">
        <v>1124</v>
      </c>
      <c r="C265" s="44" t="s">
        <v>1125</v>
      </c>
      <c r="D265" s="44" t="s">
        <v>1126</v>
      </c>
      <c r="E265" s="44" t="s">
        <v>105</v>
      </c>
      <c r="F265" s="44" t="s">
        <v>952</v>
      </c>
      <c r="G265" s="51" t="s">
        <v>1127</v>
      </c>
      <c r="H265" s="44" t="s">
        <v>105</v>
      </c>
      <c r="I265" s="44">
        <v>1420</v>
      </c>
      <c r="J265" s="45">
        <v>121</v>
      </c>
      <c r="K265" s="50">
        <v>2.5</v>
      </c>
      <c r="L265" s="50">
        <f t="shared" si="3"/>
        <v>20</v>
      </c>
    </row>
    <row r="266" spans="1:12" s="50" customFormat="1" x14ac:dyDescent="0.25">
      <c r="A266" s="44" t="s">
        <v>1128</v>
      </c>
      <c r="B266" s="44" t="s">
        <v>1129</v>
      </c>
      <c r="C266" s="44" t="s">
        <v>1125</v>
      </c>
      <c r="D266" s="44" t="s">
        <v>1126</v>
      </c>
      <c r="E266" s="44" t="s">
        <v>105</v>
      </c>
      <c r="F266" s="44" t="s">
        <v>230</v>
      </c>
      <c r="G266" s="51" t="s">
        <v>1130</v>
      </c>
      <c r="H266" s="44" t="s">
        <v>105</v>
      </c>
      <c r="I266" s="44">
        <v>990</v>
      </c>
      <c r="J266" s="45">
        <v>121</v>
      </c>
      <c r="K266" s="50">
        <v>1</v>
      </c>
      <c r="L266" s="50">
        <f t="shared" si="3"/>
        <v>1</v>
      </c>
    </row>
    <row r="267" spans="1:12" s="50" customFormat="1" x14ac:dyDescent="0.25">
      <c r="A267" s="44" t="s">
        <v>1131</v>
      </c>
      <c r="B267" s="44" t="s">
        <v>1132</v>
      </c>
      <c r="C267" s="44" t="s">
        <v>1133</v>
      </c>
      <c r="D267" s="44" t="s">
        <v>1134</v>
      </c>
      <c r="E267" s="44" t="s">
        <v>504</v>
      </c>
      <c r="F267" s="44" t="s">
        <v>245</v>
      </c>
      <c r="G267" s="51" t="s">
        <v>1135</v>
      </c>
      <c r="H267" s="44" t="s">
        <v>242</v>
      </c>
      <c r="I267" s="44">
        <v>150</v>
      </c>
      <c r="J267" s="45">
        <v>122</v>
      </c>
      <c r="K267" s="50">
        <v>5</v>
      </c>
      <c r="L267" s="50">
        <f t="shared" ref="L267:L296" si="4">FIND(K267,G267)</f>
        <v>20</v>
      </c>
    </row>
    <row r="268" spans="1:12" s="50" customFormat="1" x14ac:dyDescent="0.25">
      <c r="A268" s="44" t="s">
        <v>1136</v>
      </c>
      <c r="B268" s="44" t="s">
        <v>1137</v>
      </c>
      <c r="C268" s="44" t="s">
        <v>1133</v>
      </c>
      <c r="D268" s="44" t="s">
        <v>1134</v>
      </c>
      <c r="E268" s="44" t="s">
        <v>504</v>
      </c>
      <c r="F268" s="44" t="s">
        <v>245</v>
      </c>
      <c r="G268" s="51" t="s">
        <v>1138</v>
      </c>
      <c r="H268" s="44" t="s">
        <v>242</v>
      </c>
      <c r="I268" s="44">
        <v>75</v>
      </c>
      <c r="J268" s="45">
        <v>122</v>
      </c>
      <c r="K268" s="50">
        <v>10</v>
      </c>
      <c r="L268" s="50">
        <f t="shared" si="4"/>
        <v>20</v>
      </c>
    </row>
    <row r="269" spans="1:12" s="50" customFormat="1" x14ac:dyDescent="0.25">
      <c r="A269" s="44" t="s">
        <v>1139</v>
      </c>
      <c r="B269" s="44" t="s">
        <v>1140</v>
      </c>
      <c r="C269" s="44" t="s">
        <v>1141</v>
      </c>
      <c r="D269" s="44" t="s">
        <v>1142</v>
      </c>
      <c r="E269" s="44" t="s">
        <v>103</v>
      </c>
      <c r="F269" s="44" t="s">
        <v>952</v>
      </c>
      <c r="G269" s="51" t="s">
        <v>1143</v>
      </c>
      <c r="H269" s="44" t="s">
        <v>105</v>
      </c>
      <c r="I269" s="44">
        <v>7180</v>
      </c>
      <c r="J269" s="45">
        <v>123</v>
      </c>
      <c r="K269" s="50">
        <v>8.0399999999999991</v>
      </c>
      <c r="L269" s="50">
        <f t="shared" si="4"/>
        <v>20</v>
      </c>
    </row>
    <row r="270" spans="1:12" s="50" customFormat="1" x14ac:dyDescent="0.25">
      <c r="A270" s="44" t="s">
        <v>1144</v>
      </c>
      <c r="B270" s="44" t="s">
        <v>1145</v>
      </c>
      <c r="C270" s="44" t="s">
        <v>1141</v>
      </c>
      <c r="D270" s="44" t="s">
        <v>1142</v>
      </c>
      <c r="E270" s="44" t="s">
        <v>103</v>
      </c>
      <c r="F270" s="44" t="s">
        <v>952</v>
      </c>
      <c r="G270" s="51" t="s">
        <v>1146</v>
      </c>
      <c r="H270" s="44" t="s">
        <v>105</v>
      </c>
      <c r="I270" s="44">
        <v>11420</v>
      </c>
      <c r="J270" s="45">
        <v>123</v>
      </c>
      <c r="K270" s="50">
        <v>4.0199999999999996</v>
      </c>
      <c r="L270" s="50">
        <f t="shared" si="4"/>
        <v>20</v>
      </c>
    </row>
    <row r="271" spans="1:12" s="50" customFormat="1" x14ac:dyDescent="0.25">
      <c r="A271" s="44" t="s">
        <v>1147</v>
      </c>
      <c r="B271" s="44" t="s">
        <v>1148</v>
      </c>
      <c r="C271" s="44" t="s">
        <v>1149</v>
      </c>
      <c r="D271" s="44" t="s">
        <v>1150</v>
      </c>
      <c r="E271" s="44" t="s">
        <v>103</v>
      </c>
      <c r="F271" s="44" t="s">
        <v>282</v>
      </c>
      <c r="G271" s="51" t="s">
        <v>1151</v>
      </c>
      <c r="H271" s="44" t="s">
        <v>105</v>
      </c>
      <c r="I271" s="44">
        <v>1700</v>
      </c>
      <c r="J271" s="45">
        <v>124</v>
      </c>
      <c r="K271" s="50">
        <v>10</v>
      </c>
      <c r="L271" s="50">
        <f t="shared" si="4"/>
        <v>20</v>
      </c>
    </row>
    <row r="272" spans="1:12" s="50" customFormat="1" x14ac:dyDescent="0.25">
      <c r="A272" s="44" t="s">
        <v>1152</v>
      </c>
      <c r="B272" s="44" t="s">
        <v>1153</v>
      </c>
      <c r="C272" s="44" t="s">
        <v>1149</v>
      </c>
      <c r="D272" s="44" t="s">
        <v>1150</v>
      </c>
      <c r="E272" s="44" t="s">
        <v>103</v>
      </c>
      <c r="F272" s="44" t="s">
        <v>230</v>
      </c>
      <c r="G272" s="51" t="s">
        <v>1154</v>
      </c>
      <c r="H272" s="44" t="s">
        <v>105</v>
      </c>
      <c r="I272" s="44">
        <v>1350</v>
      </c>
      <c r="J272" s="45">
        <v>124</v>
      </c>
      <c r="K272" s="50">
        <v>25</v>
      </c>
      <c r="L272" s="50">
        <f t="shared" si="4"/>
        <v>20</v>
      </c>
    </row>
    <row r="273" spans="1:13" s="50" customFormat="1" x14ac:dyDescent="0.25">
      <c r="A273" s="44" t="s">
        <v>1155</v>
      </c>
      <c r="B273" s="44" t="s">
        <v>1156</v>
      </c>
      <c r="C273" s="44" t="s">
        <v>1157</v>
      </c>
      <c r="D273" s="44" t="s">
        <v>1158</v>
      </c>
      <c r="E273" s="44" t="s">
        <v>103</v>
      </c>
      <c r="F273" s="44" t="s">
        <v>230</v>
      </c>
      <c r="G273" s="51" t="s">
        <v>1159</v>
      </c>
      <c r="H273" s="44" t="s">
        <v>105</v>
      </c>
      <c r="I273" s="44">
        <v>2748</v>
      </c>
      <c r="J273" s="45">
        <v>125</v>
      </c>
      <c r="K273" s="50">
        <v>50</v>
      </c>
      <c r="L273" s="50">
        <f t="shared" si="4"/>
        <v>20</v>
      </c>
    </row>
    <row r="274" spans="1:13" s="50" customFormat="1" x14ac:dyDescent="0.25">
      <c r="A274" s="44" t="s">
        <v>1160</v>
      </c>
      <c r="B274" s="44" t="s">
        <v>1161</v>
      </c>
      <c r="C274" s="44" t="s">
        <v>1157</v>
      </c>
      <c r="D274" s="44" t="s">
        <v>1158</v>
      </c>
      <c r="E274" s="44" t="s">
        <v>103</v>
      </c>
      <c r="F274" s="44" t="s">
        <v>230</v>
      </c>
      <c r="G274" s="51" t="s">
        <v>1162</v>
      </c>
      <c r="H274" s="44" t="s">
        <v>105</v>
      </c>
      <c r="I274" s="44">
        <v>944</v>
      </c>
      <c r="J274" s="45">
        <v>125</v>
      </c>
      <c r="K274" s="50">
        <v>100</v>
      </c>
      <c r="L274" s="50">
        <f t="shared" si="4"/>
        <v>20</v>
      </c>
    </row>
    <row r="275" spans="1:13" s="50" customFormat="1" x14ac:dyDescent="0.25">
      <c r="A275" s="44" t="s">
        <v>1163</v>
      </c>
      <c r="B275" s="44" t="s">
        <v>1164</v>
      </c>
      <c r="C275" s="44" t="s">
        <v>1165</v>
      </c>
      <c r="D275" s="44" t="s">
        <v>1166</v>
      </c>
      <c r="E275" s="44" t="s">
        <v>356</v>
      </c>
      <c r="F275" s="44" t="s">
        <v>245</v>
      </c>
      <c r="G275" s="51" t="s">
        <v>1167</v>
      </c>
      <c r="H275" s="44" t="s">
        <v>242</v>
      </c>
      <c r="I275" s="44">
        <v>224</v>
      </c>
      <c r="J275" s="45">
        <v>126</v>
      </c>
      <c r="K275" s="50">
        <v>150</v>
      </c>
      <c r="L275" s="50">
        <f t="shared" si="4"/>
        <v>20</v>
      </c>
    </row>
    <row r="276" spans="1:13" s="50" customFormat="1" x14ac:dyDescent="0.25">
      <c r="A276" s="44" t="s">
        <v>1168</v>
      </c>
      <c r="B276" s="44" t="s">
        <v>1169</v>
      </c>
      <c r="C276" s="44" t="s">
        <v>1165</v>
      </c>
      <c r="D276" s="44" t="s">
        <v>1166</v>
      </c>
      <c r="E276" s="44" t="s">
        <v>356</v>
      </c>
      <c r="F276" s="44" t="s">
        <v>245</v>
      </c>
      <c r="G276" s="51" t="s">
        <v>1170</v>
      </c>
      <c r="H276" s="44" t="s">
        <v>242</v>
      </c>
      <c r="I276" s="44">
        <v>490</v>
      </c>
      <c r="J276" s="45">
        <v>126</v>
      </c>
      <c r="K276" s="50">
        <v>75</v>
      </c>
      <c r="L276" s="50">
        <f t="shared" si="4"/>
        <v>20</v>
      </c>
    </row>
    <row r="277" spans="1:13" s="50" customFormat="1" ht="30" x14ac:dyDescent="0.25">
      <c r="A277" s="44" t="s">
        <v>1171</v>
      </c>
      <c r="B277" s="44" t="s">
        <v>1172</v>
      </c>
      <c r="C277" s="44" t="s">
        <v>1173</v>
      </c>
      <c r="D277" s="44" t="s">
        <v>1174</v>
      </c>
      <c r="E277" s="44" t="s">
        <v>861</v>
      </c>
      <c r="F277" s="44" t="s">
        <v>1175</v>
      </c>
      <c r="G277" s="51" t="s">
        <v>1176</v>
      </c>
      <c r="H277" s="44" t="s">
        <v>864</v>
      </c>
      <c r="I277" s="44">
        <v>1800</v>
      </c>
      <c r="J277" s="45">
        <v>127</v>
      </c>
      <c r="K277" s="50">
        <v>4.5999999999999996</v>
      </c>
      <c r="L277" s="50">
        <f t="shared" si="4"/>
        <v>49</v>
      </c>
    </row>
    <row r="278" spans="1:13" s="50" customFormat="1" ht="30" x14ac:dyDescent="0.25">
      <c r="A278" s="44" t="s">
        <v>1177</v>
      </c>
      <c r="B278" s="44" t="s">
        <v>1178</v>
      </c>
      <c r="C278" s="44" t="s">
        <v>1173</v>
      </c>
      <c r="D278" s="44" t="s">
        <v>1174</v>
      </c>
      <c r="E278" s="44" t="s">
        <v>861</v>
      </c>
      <c r="F278" s="44" t="s">
        <v>1175</v>
      </c>
      <c r="G278" s="51" t="s">
        <v>1179</v>
      </c>
      <c r="H278" s="44" t="s">
        <v>864</v>
      </c>
      <c r="I278" s="44">
        <v>1620</v>
      </c>
      <c r="J278" s="45">
        <v>127</v>
      </c>
      <c r="K278" s="50">
        <v>9.5</v>
      </c>
      <c r="L278" s="50">
        <f t="shared" si="4"/>
        <v>50</v>
      </c>
    </row>
    <row r="279" spans="1:13" s="50" customFormat="1" ht="30" x14ac:dyDescent="0.25">
      <c r="A279" s="44" t="s">
        <v>1180</v>
      </c>
      <c r="B279" s="44" t="s">
        <v>1181</v>
      </c>
      <c r="C279" s="44" t="s">
        <v>1173</v>
      </c>
      <c r="D279" s="44" t="s">
        <v>1174</v>
      </c>
      <c r="E279" s="44" t="s">
        <v>861</v>
      </c>
      <c r="F279" s="44" t="s">
        <v>1175</v>
      </c>
      <c r="G279" s="51" t="s">
        <v>1182</v>
      </c>
      <c r="H279" s="44" t="s">
        <v>864</v>
      </c>
      <c r="I279" s="44">
        <v>570</v>
      </c>
      <c r="J279" s="45">
        <v>127</v>
      </c>
      <c r="K279" s="50">
        <v>13.3</v>
      </c>
      <c r="L279" s="50">
        <f t="shared" si="4"/>
        <v>50</v>
      </c>
    </row>
    <row r="280" spans="1:13" s="50" customFormat="1" x14ac:dyDescent="0.25">
      <c r="A280" s="44" t="s">
        <v>1183</v>
      </c>
      <c r="B280" s="44" t="s">
        <v>1184</v>
      </c>
      <c r="C280" s="44" t="s">
        <v>1173</v>
      </c>
      <c r="D280" s="44" t="s">
        <v>1174</v>
      </c>
      <c r="E280" s="44" t="s">
        <v>1185</v>
      </c>
      <c r="F280" s="44" t="s">
        <v>230</v>
      </c>
      <c r="G280" s="51" t="s">
        <v>1186</v>
      </c>
      <c r="H280" s="44" t="s">
        <v>105</v>
      </c>
      <c r="I280" s="44">
        <v>196</v>
      </c>
      <c r="J280" s="45">
        <v>128</v>
      </c>
      <c r="K280" s="50">
        <v>1.5</v>
      </c>
      <c r="L280" s="50">
        <f t="shared" si="4"/>
        <v>36</v>
      </c>
    </row>
    <row r="281" spans="1:13" s="50" customFormat="1" x14ac:dyDescent="0.25">
      <c r="A281" s="44" t="s">
        <v>1187</v>
      </c>
      <c r="B281" s="44" t="s">
        <v>1188</v>
      </c>
      <c r="C281" s="44" t="s">
        <v>1173</v>
      </c>
      <c r="D281" s="44" t="s">
        <v>1174</v>
      </c>
      <c r="E281" s="44" t="s">
        <v>1185</v>
      </c>
      <c r="F281" s="44" t="s">
        <v>230</v>
      </c>
      <c r="G281" s="51" t="s">
        <v>1189</v>
      </c>
      <c r="H281" s="44" t="s">
        <v>105</v>
      </c>
      <c r="I281" s="44">
        <v>28</v>
      </c>
      <c r="J281" s="45">
        <v>128</v>
      </c>
      <c r="K281" s="50">
        <v>6</v>
      </c>
      <c r="L281" s="50">
        <f t="shared" si="4"/>
        <v>36</v>
      </c>
    </row>
    <row r="282" spans="1:13" s="50" customFormat="1" x14ac:dyDescent="0.25">
      <c r="A282" s="44" t="s">
        <v>1190</v>
      </c>
      <c r="B282" s="44" t="s">
        <v>1191</v>
      </c>
      <c r="C282" s="44" t="s">
        <v>1192</v>
      </c>
      <c r="D282" s="44" t="s">
        <v>1193</v>
      </c>
      <c r="E282" s="44" t="s">
        <v>103</v>
      </c>
      <c r="F282" s="44" t="s">
        <v>230</v>
      </c>
      <c r="G282" s="51" t="s">
        <v>1194</v>
      </c>
      <c r="H282" s="44" t="s">
        <v>105</v>
      </c>
      <c r="I282" s="44">
        <v>560</v>
      </c>
      <c r="J282" s="45">
        <v>129</v>
      </c>
      <c r="K282" s="50">
        <v>10</v>
      </c>
      <c r="L282" s="50">
        <f t="shared" si="4"/>
        <v>20</v>
      </c>
    </row>
    <row r="283" spans="1:13" s="50" customFormat="1" x14ac:dyDescent="0.25">
      <c r="A283" s="44" t="s">
        <v>1195</v>
      </c>
      <c r="B283" s="44" t="s">
        <v>1196</v>
      </c>
      <c r="C283" s="44" t="s">
        <v>1192</v>
      </c>
      <c r="D283" s="44" t="s">
        <v>1193</v>
      </c>
      <c r="E283" s="44" t="s">
        <v>1197</v>
      </c>
      <c r="F283" s="44" t="s">
        <v>230</v>
      </c>
      <c r="G283" s="51" t="s">
        <v>1198</v>
      </c>
      <c r="H283" s="44" t="s">
        <v>105</v>
      </c>
      <c r="I283" s="44">
        <v>28</v>
      </c>
      <c r="J283" s="45">
        <v>129</v>
      </c>
      <c r="K283" s="50">
        <v>4</v>
      </c>
      <c r="L283" s="50">
        <f t="shared" si="4"/>
        <v>20</v>
      </c>
    </row>
    <row r="284" spans="1:13" s="50" customFormat="1" x14ac:dyDescent="0.25">
      <c r="A284" s="44" t="s">
        <v>1199</v>
      </c>
      <c r="B284" s="44" t="s">
        <v>1200</v>
      </c>
      <c r="C284" s="44" t="s">
        <v>1192</v>
      </c>
      <c r="D284" s="44" t="s">
        <v>1193</v>
      </c>
      <c r="E284" s="44" t="s">
        <v>1197</v>
      </c>
      <c r="F284" s="44" t="s">
        <v>230</v>
      </c>
      <c r="G284" s="51" t="s">
        <v>1201</v>
      </c>
      <c r="H284" s="44" t="s">
        <v>105</v>
      </c>
      <c r="I284" s="44">
        <v>392</v>
      </c>
      <c r="J284" s="45">
        <v>129</v>
      </c>
      <c r="K284" s="50">
        <v>5</v>
      </c>
      <c r="L284" s="50">
        <f t="shared" si="4"/>
        <v>20</v>
      </c>
    </row>
    <row r="285" spans="1:13" s="50" customFormat="1" x14ac:dyDescent="0.25">
      <c r="A285" s="44" t="s">
        <v>1202</v>
      </c>
      <c r="B285" s="44" t="s">
        <v>1203</v>
      </c>
      <c r="C285" s="44" t="s">
        <v>237</v>
      </c>
      <c r="D285" s="44" t="s">
        <v>238</v>
      </c>
      <c r="E285" s="44" t="s">
        <v>251</v>
      </c>
      <c r="F285" s="44" t="s">
        <v>230</v>
      </c>
      <c r="G285" s="51" t="s">
        <v>1204</v>
      </c>
      <c r="H285" s="44" t="s">
        <v>105</v>
      </c>
      <c r="I285" s="44">
        <v>2850</v>
      </c>
      <c r="J285" s="45">
        <v>130</v>
      </c>
      <c r="K285" s="50">
        <v>20</v>
      </c>
      <c r="L285" s="50">
        <f t="shared" si="4"/>
        <v>20</v>
      </c>
    </row>
    <row r="286" spans="1:13" s="50" customFormat="1" x14ac:dyDescent="0.25">
      <c r="A286" s="44" t="s">
        <v>1205</v>
      </c>
      <c r="B286" s="44" t="s">
        <v>1206</v>
      </c>
      <c r="C286" s="44" t="s">
        <v>237</v>
      </c>
      <c r="D286" s="44" t="s">
        <v>238</v>
      </c>
      <c r="E286" s="44" t="s">
        <v>251</v>
      </c>
      <c r="F286" s="44" t="s">
        <v>230</v>
      </c>
      <c r="G286" s="51" t="s">
        <v>1207</v>
      </c>
      <c r="H286" s="44" t="s">
        <v>105</v>
      </c>
      <c r="I286" s="44">
        <v>4830</v>
      </c>
      <c r="J286" s="45">
        <v>130</v>
      </c>
      <c r="K286" s="50">
        <v>40</v>
      </c>
      <c r="L286" s="50">
        <f t="shared" si="4"/>
        <v>20</v>
      </c>
    </row>
    <row r="287" spans="1:13" x14ac:dyDescent="0.25">
      <c r="A287" s="44" t="s">
        <v>1208</v>
      </c>
      <c r="B287" s="44" t="s">
        <v>1209</v>
      </c>
      <c r="C287" s="44" t="s">
        <v>1041</v>
      </c>
      <c r="D287" s="44" t="s">
        <v>1042</v>
      </c>
      <c r="E287" s="44" t="s">
        <v>105</v>
      </c>
      <c r="F287" s="44" t="s">
        <v>282</v>
      </c>
      <c r="G287" s="51" t="s">
        <v>1210</v>
      </c>
      <c r="H287" s="44" t="s">
        <v>105</v>
      </c>
      <c r="I287" s="44">
        <v>700</v>
      </c>
      <c r="J287" s="45">
        <v>131</v>
      </c>
      <c r="K287" s="54">
        <f>250+25</f>
        <v>275</v>
      </c>
      <c r="M287" s="53"/>
    </row>
    <row r="288" spans="1:13" x14ac:dyDescent="0.25">
      <c r="A288" s="44" t="s">
        <v>1211</v>
      </c>
      <c r="B288" s="44" t="s">
        <v>1212</v>
      </c>
      <c r="C288" s="44" t="s">
        <v>1041</v>
      </c>
      <c r="D288" s="44" t="s">
        <v>1042</v>
      </c>
      <c r="E288" s="44" t="s">
        <v>105</v>
      </c>
      <c r="F288" s="44" t="s">
        <v>1213</v>
      </c>
      <c r="G288" s="51" t="s">
        <v>1214</v>
      </c>
      <c r="H288" s="44" t="s">
        <v>105</v>
      </c>
      <c r="I288" s="44">
        <v>1300</v>
      </c>
      <c r="J288" s="45">
        <v>131</v>
      </c>
      <c r="K288" s="54">
        <f>100+25</f>
        <v>125</v>
      </c>
      <c r="M288" s="53"/>
    </row>
    <row r="289" spans="1:12" s="50" customFormat="1" ht="30" x14ac:dyDescent="0.25">
      <c r="A289" s="44" t="s">
        <v>1215</v>
      </c>
      <c r="B289" s="44" t="s">
        <v>1216</v>
      </c>
      <c r="C289" s="44" t="s">
        <v>1217</v>
      </c>
      <c r="D289" s="44" t="s">
        <v>1218</v>
      </c>
      <c r="E289" s="44" t="s">
        <v>504</v>
      </c>
      <c r="F289" s="44" t="s">
        <v>1219</v>
      </c>
      <c r="G289" s="51" t="s">
        <v>1220</v>
      </c>
      <c r="H289" s="44" t="s">
        <v>242</v>
      </c>
      <c r="I289" s="44">
        <v>4970</v>
      </c>
      <c r="J289" s="45">
        <v>132</v>
      </c>
      <c r="K289" s="50">
        <v>13.71</v>
      </c>
      <c r="L289" s="50">
        <f t="shared" si="4"/>
        <v>20</v>
      </c>
    </row>
    <row r="290" spans="1:12" s="50" customFormat="1" ht="30" x14ac:dyDescent="0.25">
      <c r="A290" s="44" t="s">
        <v>1221</v>
      </c>
      <c r="B290" s="44" t="s">
        <v>1222</v>
      </c>
      <c r="C290" s="44" t="s">
        <v>1217</v>
      </c>
      <c r="D290" s="44" t="s">
        <v>1218</v>
      </c>
      <c r="E290" s="44" t="s">
        <v>504</v>
      </c>
      <c r="F290" s="44" t="s">
        <v>1219</v>
      </c>
      <c r="G290" s="51" t="s">
        <v>1223</v>
      </c>
      <c r="H290" s="44" t="s">
        <v>242</v>
      </c>
      <c r="I290" s="44">
        <v>110</v>
      </c>
      <c r="J290" s="45">
        <v>132</v>
      </c>
      <c r="K290" s="50">
        <v>27.42</v>
      </c>
      <c r="L290" s="50">
        <f t="shared" si="4"/>
        <v>20</v>
      </c>
    </row>
    <row r="291" spans="1:12" x14ac:dyDescent="0.25">
      <c r="A291" s="44" t="s">
        <v>1224</v>
      </c>
      <c r="B291" s="44" t="s">
        <v>1226</v>
      </c>
      <c r="C291" s="44" t="s">
        <v>136</v>
      </c>
      <c r="D291" s="44" t="s">
        <v>1227</v>
      </c>
      <c r="E291" s="44" t="s">
        <v>57</v>
      </c>
      <c r="F291" s="44" t="s">
        <v>71</v>
      </c>
      <c r="G291" s="44" t="s">
        <v>219</v>
      </c>
      <c r="H291" s="44" t="s">
        <v>68</v>
      </c>
      <c r="I291" s="44">
        <v>30</v>
      </c>
      <c r="J291" s="44">
        <v>11</v>
      </c>
      <c r="K291" s="49">
        <v>100</v>
      </c>
      <c r="L291" s="50"/>
    </row>
    <row r="292" spans="1:12" x14ac:dyDescent="0.25">
      <c r="A292" s="44" t="s">
        <v>1224</v>
      </c>
      <c r="B292" s="44" t="s">
        <v>1228</v>
      </c>
      <c r="C292" s="44" t="s">
        <v>136</v>
      </c>
      <c r="D292" s="44" t="s">
        <v>1227</v>
      </c>
      <c r="E292" s="44" t="s">
        <v>57</v>
      </c>
      <c r="F292" s="44" t="s">
        <v>70</v>
      </c>
      <c r="G292" s="44" t="s">
        <v>220</v>
      </c>
      <c r="H292" s="44" t="s">
        <v>68</v>
      </c>
      <c r="I292" s="44">
        <v>30</v>
      </c>
      <c r="J292" s="44">
        <v>11</v>
      </c>
      <c r="K292" s="49">
        <v>500</v>
      </c>
      <c r="L292" s="50"/>
    </row>
    <row r="293" spans="1:12" x14ac:dyDescent="0.25">
      <c r="B293" s="44" t="s">
        <v>1254</v>
      </c>
      <c r="C293" s="44" t="s">
        <v>1255</v>
      </c>
      <c r="D293" s="44" t="s">
        <v>1256</v>
      </c>
      <c r="E293" s="44" t="s">
        <v>757</v>
      </c>
      <c r="F293" s="44" t="s">
        <v>1257</v>
      </c>
      <c r="G293" s="44" t="s">
        <v>1258</v>
      </c>
      <c r="H293" s="44" t="s">
        <v>68</v>
      </c>
      <c r="I293" s="44">
        <v>9450</v>
      </c>
      <c r="J293" s="51">
        <v>81</v>
      </c>
      <c r="K293" s="54">
        <v>1000</v>
      </c>
      <c r="L293" s="50"/>
    </row>
    <row r="294" spans="1:12" x14ac:dyDescent="0.25">
      <c r="B294" s="44" t="s">
        <v>1259</v>
      </c>
      <c r="C294" s="44" t="s">
        <v>1255</v>
      </c>
      <c r="D294" s="44" t="s">
        <v>1256</v>
      </c>
      <c r="E294" s="44" t="s">
        <v>757</v>
      </c>
      <c r="F294" s="44" t="s">
        <v>1257</v>
      </c>
      <c r="G294" s="44" t="s">
        <v>1260</v>
      </c>
      <c r="H294" s="44" t="s">
        <v>68</v>
      </c>
      <c r="I294" s="44">
        <v>1900</v>
      </c>
      <c r="J294" s="51">
        <v>81</v>
      </c>
      <c r="K294" s="54">
        <v>500</v>
      </c>
      <c r="L294" s="50"/>
    </row>
    <row r="295" spans="1:12" x14ac:dyDescent="0.25">
      <c r="B295" s="44" t="s">
        <v>850</v>
      </c>
      <c r="C295" s="44" t="s">
        <v>851</v>
      </c>
      <c r="D295" s="44" t="s">
        <v>852</v>
      </c>
      <c r="E295" s="44" t="s">
        <v>105</v>
      </c>
      <c r="F295" s="44" t="s">
        <v>341</v>
      </c>
      <c r="G295" s="44" t="s">
        <v>853</v>
      </c>
      <c r="H295" s="44" t="s">
        <v>105</v>
      </c>
      <c r="I295" s="44">
        <v>2450</v>
      </c>
      <c r="J295" s="51">
        <v>97</v>
      </c>
      <c r="K295" s="54">
        <v>10</v>
      </c>
      <c r="L295" s="50">
        <f t="shared" si="4"/>
        <v>20</v>
      </c>
    </row>
    <row r="296" spans="1:12" x14ac:dyDescent="0.25">
      <c r="B296" s="44" t="s">
        <v>855</v>
      </c>
      <c r="C296" s="44" t="s">
        <v>851</v>
      </c>
      <c r="D296" s="44" t="s">
        <v>852</v>
      </c>
      <c r="E296" s="44" t="s">
        <v>105</v>
      </c>
      <c r="F296" s="44" t="s">
        <v>341</v>
      </c>
      <c r="G296" s="44" t="s">
        <v>856</v>
      </c>
      <c r="H296" s="44" t="s">
        <v>105</v>
      </c>
      <c r="I296" s="44">
        <v>1350</v>
      </c>
      <c r="J296" s="51">
        <v>97</v>
      </c>
      <c r="K296" s="54">
        <v>25</v>
      </c>
      <c r="L296" s="50">
        <f t="shared" si="4"/>
        <v>20</v>
      </c>
    </row>
  </sheetData>
  <autoFilter ref="A1:M290" xr:uid="{00000000-0009-0000-0000-000001000000}"/>
  <pageMargins left="0.7" right="0.7" top="0.75" bottom="0.75" header="0.3" footer="0.3"/>
  <pageSetup paperSize="9" orientation="portrait" r:id="rId1"/>
  <headerFooter>
    <oddHeader>&amp;Ctest2</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686EC-DD3F-4BF9-83F1-4BA66A2DF286}">
  <sheetPr codeName="List7"/>
  <dimension ref="P1:AG41"/>
  <sheetViews>
    <sheetView topLeftCell="O1" workbookViewId="0">
      <selection activeCell="Y40" sqref="Y40"/>
    </sheetView>
  </sheetViews>
  <sheetFormatPr defaultRowHeight="12.75" x14ac:dyDescent="0.2"/>
  <cols>
    <col min="22" max="22" width="10.5703125" bestFit="1" customWidth="1"/>
    <col min="26" max="26" width="10.5703125" bestFit="1" customWidth="1"/>
    <col min="31" max="31" width="10.5703125" bestFit="1" customWidth="1"/>
  </cols>
  <sheetData>
    <row r="1" spans="16:32" ht="76.5" x14ac:dyDescent="0.2">
      <c r="Q1" s="84" t="s">
        <v>19</v>
      </c>
      <c r="R1" s="85" t="s">
        <v>1</v>
      </c>
      <c r="S1" s="85" t="s">
        <v>64</v>
      </c>
      <c r="T1" s="85" t="s">
        <v>206</v>
      </c>
      <c r="U1" s="85" t="s">
        <v>65</v>
      </c>
      <c r="V1" s="85" t="s">
        <v>66</v>
      </c>
      <c r="W1" s="86" t="s">
        <v>32</v>
      </c>
      <c r="X1" s="85" t="s">
        <v>31</v>
      </c>
      <c r="Y1" s="87" t="s">
        <v>41</v>
      </c>
      <c r="Z1" s="87" t="s">
        <v>67</v>
      </c>
      <c r="AA1" s="88" t="s">
        <v>2</v>
      </c>
      <c r="AB1" s="89"/>
      <c r="AC1" s="87" t="s">
        <v>2</v>
      </c>
      <c r="AD1" s="90"/>
      <c r="AE1" s="87" t="s">
        <v>43</v>
      </c>
      <c r="AF1" s="91" t="s">
        <v>208</v>
      </c>
    </row>
    <row r="2" spans="16:32" x14ac:dyDescent="0.2">
      <c r="P2" s="40"/>
      <c r="Q2" s="92"/>
      <c r="R2" s="93"/>
      <c r="S2" s="94"/>
      <c r="T2" s="95"/>
      <c r="U2" s="95"/>
      <c r="V2" s="96" t="str">
        <f>IF(AND(ISBLANK(S2),ISBLANK(U2)),"",IF(AND(S2&gt;0,U2&gt;0),U2/S2,"Preverite podatke o št. elementov in ponudnikovi ceni."))</f>
        <v/>
      </c>
      <c r="W2" s="97" t="str">
        <f>IF(T2&gt;0,IF(U2&gt;0,IF(U2&gt;T2,"Preverite podake o cenah!",(T2-U2)/T2),""),"")</f>
        <v/>
      </c>
      <c r="X2" s="98"/>
      <c r="Y2" s="99" t="str">
        <f>IF(U2&gt;T2,"Preverite podatke o cenah!",IF(U2&gt;0,IF(X2&gt;0,U2+U2*X2,IF(X2="","Manjka stopnja DDV",IF(X2=0,U2,""))),""))</f>
        <v/>
      </c>
      <c r="Z2" s="100" t="str">
        <f>IF(ISERROR(IF(Y2="Preverite podatke o cenah!",Y2,IF(Y2="Manjka stopnja DDV","Manjka stopnja DDV",IF(AND(V2&gt;"",ISBLANK(X2)),"Manjka stopnja DDV",IF(X2&gt;0,V2+V2*X2,IF(X2=0,V2,"")))))),"Preverite podatke!",IF(Y2="Preverite podatke o cenah!",Y2,IF(Y2="Manjka stopnja DDV","Manjka stopnja DDV",IF(AND(V2&gt;"",ISBLANK(X2)),"Manjka stopnja DDV",IF(X2&gt;0,V2+V2*X2,IF(X2=0,V2,""))))))</f>
        <v/>
      </c>
      <c r="AA2" s="101" t="str">
        <f>IF(Z2="Preverite podatke!","Napaka pri vnosu podatkov. Preverite!",IF(U2&gt;T2,"Preverite podatke o cenah!",IF(ISERROR(IF(U2&gt;0,Z2*P2,"")),"Manjka stopnja DDV",IF(U2&gt;0,Z2*P2,""))))</f>
        <v/>
      </c>
      <c r="AB2" s="74"/>
      <c r="AC2" s="102" t="str">
        <f>IF(U2&gt;0,Z2*P2,"")</f>
        <v/>
      </c>
      <c r="AD2" s="76">
        <f>'Podatki o ponudniku'!$C$16</f>
        <v>0</v>
      </c>
      <c r="AE2" s="103" t="str">
        <f>IF(ISERROR(Z2/1/AF2),"",Z2/1/AF2)</f>
        <v/>
      </c>
    </row>
    <row r="3" spans="16:32" x14ac:dyDescent="0.2">
      <c r="P3" s="40"/>
      <c r="Q3" s="104"/>
      <c r="R3" s="105"/>
      <c r="S3" s="106"/>
      <c r="T3" s="107"/>
      <c r="U3" s="107"/>
      <c r="V3" s="108" t="str">
        <f>IF(AND(ISBLANK(S3),ISBLANK(U3)),"",IF(AND(S3&gt;0,U3&gt;0),U3/S3,"Preverite podatke o št. elementov in ponudnikovi ceni."))</f>
        <v/>
      </c>
      <c r="W3" s="109" t="str">
        <f>IF(T3&gt;0,IF(U3&gt;0,IF(U3&gt;T3,"Preverite podake o cenah!",(T3-U3)/T3),""),"")</f>
        <v/>
      </c>
      <c r="X3" s="110"/>
      <c r="Y3" s="111" t="str">
        <f>IF(U3&gt;T3,"Preverite podatke o cenah!",IF(U3&gt;0,IF(X3&gt;0,U3+U3*X3,IF(X3="","Manjka stopnja DDV",IF(X3=0,U3,""))),""))</f>
        <v/>
      </c>
      <c r="Z3" s="112" t="str">
        <f>IF(ISERROR(IF(Y3="Preverite podatke o cenah!",Y3,IF(Y3="Manjka stopnja DDV","Manjka stopnja DDV",IF(AND(V3&gt;"",ISBLANK(X3)),"Manjka stopnja DDV",IF(X3&gt;0,V3+V3*X3,IF(X3=0,V3,"")))))),"Preverite podatke!",IF(Y3="Preverite podatke o cenah!",Y3,IF(Y3="Manjka stopnja DDV","Manjka stopnja DDV",IF(AND(V3&gt;"",ISBLANK(X3)),"Manjka stopnja DDV",IF(X3&gt;0,V3+V3*X3,IF(X3=0,V3,""))))))</f>
        <v/>
      </c>
      <c r="AA3" s="113" t="str">
        <f>IF(Z3="Preverite podatke!","Napaka pri vnosu podatkov. Preverite!",IF(U3&gt;T3,"Preverite podatke o cenah!",IF(ISERROR(IF(U3&gt;0,Z3*P3,"")),"Manjka stopnja DDV",IF(U3&gt;0,Z3*P3,""))))</f>
        <v/>
      </c>
      <c r="AB3" s="74"/>
      <c r="AC3" s="114" t="str">
        <f>IF(U3&gt;0,Z3*P3,"")</f>
        <v/>
      </c>
      <c r="AD3" s="76">
        <f>'Podatki o ponudniku'!$C$16</f>
        <v>0</v>
      </c>
      <c r="AE3" s="115" t="str">
        <f>IF(ISERROR(Z3/1/AF3),"",Z3/1/AF3)</f>
        <v/>
      </c>
    </row>
    <row r="4" spans="16:32" x14ac:dyDescent="0.2">
      <c r="P4" s="40"/>
      <c r="Q4" s="43"/>
      <c r="R4" s="43"/>
      <c r="S4" s="43"/>
      <c r="T4" s="43"/>
      <c r="U4" s="43"/>
      <c r="V4" s="43"/>
      <c r="W4" s="43"/>
      <c r="X4" s="43"/>
      <c r="Y4" s="43"/>
      <c r="Z4" s="116">
        <f>A3</f>
        <v>0</v>
      </c>
      <c r="AA4" s="117">
        <f>IF(COUNTBLANK(AA2:AA3)=2,0,IF(COUNTBLANK(AA2:AA3)&gt;0,"Ni podatkov za vsa zdravila iz sklopa",SUM(AA2:AA3)/2))</f>
        <v>0</v>
      </c>
      <c r="AB4" s="74" t="s">
        <v>50</v>
      </c>
      <c r="AC4" s="117">
        <f>IF(COUNTBLANK(AC2:AC3)=2,0,IF(COUNTBLANK(AC2:AC3)&gt;0,"Ni podatkov za vsa zdravila iz sklopa",SUM(AC2:AC3)/2))</f>
        <v>0</v>
      </c>
      <c r="AD4" s="76"/>
      <c r="AE4" s="117">
        <f>IF(COUNTBLANK(AE2:AE3)=2,0,IF(COUNTBLANK(AE2:AE3)&gt;0,"Ni podatkov za vsa zdravila iz sklopa",SUM(AE2:AE3)/2))</f>
        <v>0</v>
      </c>
    </row>
    <row r="7" spans="16:32" x14ac:dyDescent="0.2">
      <c r="Q7" s="104"/>
      <c r="R7" s="105"/>
      <c r="S7" s="106"/>
      <c r="T7" s="107"/>
      <c r="U7" s="107"/>
      <c r="V7" s="108" t="str">
        <f>IF(AND(ISBLANK(S7),ISBLANK(U7)),"",IF(AND(S7&gt;0,U7&gt;0),U7/S7,"Preverite podatke o št. elementov in ponudnikovi ceni."))</f>
        <v/>
      </c>
      <c r="W7" s="109" t="str">
        <f>IF(T7&gt;0,IF(U7&gt;0,IF(U7&gt;T7,"Preverite podake o cenah!",(T7-U7)/T7),""),"")</f>
        <v/>
      </c>
      <c r="X7" s="110"/>
      <c r="Y7" s="111" t="str">
        <f>IF(U7&gt;T7,"Preverite podatke o cenah!",IF(U7&gt;0,IF(X7&gt;0,U7+U7*X7,IF(X7="","Manjka stopnja DDV",IF(X7=0,U7,""))),""))</f>
        <v/>
      </c>
      <c r="Z7" s="112" t="str">
        <f>IF(ISERROR(IF(Y7="Preverite podatke o cenah!",Y7,IF(Y7="Manjka stopnja DDV","Manjka stopnja DDV",IF(AND(V7&gt;"",ISBLANK(X7)),"Manjka stopnja DDV",IF(X7&gt;0,V7+V7*X7,IF(X7=0,V7,"")))))),"Preverite podatke!",IF(Y7="Preverite podatke o cenah!",Y7,IF(Y7="Manjka stopnja DDV","Manjka stopnja DDV",IF(AND(V7&gt;"",ISBLANK(X7)),"Manjka stopnja DDV",IF(X7&gt;0,V7+V7*X7,IF(X7=0,V7,""))))))</f>
        <v/>
      </c>
      <c r="AA7" s="101" t="str">
        <f>IF(Z7="Preverite podatke!","Napaka pri vnosu podatkov. Preverite!",IF(U7&gt;T7,"Preverite podatke o cenah!",IF(ISERROR(IF(U7&gt;0,Z7*P7,"")),"Manjka stopnja DDV",IF(U7&gt;0,Z7*P7,""))))</f>
        <v/>
      </c>
      <c r="AB7" s="74"/>
      <c r="AC7" s="114" t="str">
        <f>IF(U7&gt;0,Z7*P7,"")</f>
        <v/>
      </c>
      <c r="AD7" s="76">
        <f>'Podatki o ponudniku'!$C$16</f>
        <v>0</v>
      </c>
      <c r="AE7" s="115" t="str">
        <f>IF(ISERROR(Z7/1/AF7),"",Z7/1/AF7)</f>
        <v/>
      </c>
    </row>
    <row r="8" spans="16:32" x14ac:dyDescent="0.2">
      <c r="Q8" s="104"/>
      <c r="R8" s="105"/>
      <c r="S8" s="106"/>
      <c r="T8" s="107"/>
      <c r="U8" s="107"/>
      <c r="V8" s="108" t="str">
        <f>IF(AND(ISBLANK(S8),ISBLANK(U8)),"",IF(AND(S8&gt;0,U8&gt;0),U8/S8,"Preverite podatke o št. elementov in ponudnikovi ceni."))</f>
        <v/>
      </c>
      <c r="W8" s="109" t="str">
        <f>IF(T8&gt;0,IF(U8&gt;0,IF(U8&gt;T8,"Preverite podake o cenah!",(T8-U8)/T8),""),"")</f>
        <v/>
      </c>
      <c r="X8" s="110"/>
      <c r="Y8" s="111" t="str">
        <f>IF(U8&gt;T8,"Preverite podatke o cenah!",IF(U8&gt;0,IF(X8&gt;0,U8+U8*X8,IF(X8="","Manjka stopnja DDV",IF(X8=0,U8,""))),""))</f>
        <v/>
      </c>
      <c r="Z8" s="112" t="str">
        <f>IF(ISERROR(IF(Y8="Preverite podatke o cenah!",Y8,IF(Y8="Manjka stopnja DDV","Manjka stopnja DDV",IF(AND(V8&gt;"",ISBLANK(X8)),"Manjka stopnja DDV",IF(X8&gt;0,V8+V8*X8,IF(X8=0,V8,"")))))),"Preverite podatke!",IF(Y8="Preverite podatke o cenah!",Y8,IF(Y8="Manjka stopnja DDV","Manjka stopnja DDV",IF(AND(V8&gt;"",ISBLANK(X8)),"Manjka stopnja DDV",IF(X8&gt;0,V8+V8*X8,IF(X8=0,V8,""))))))</f>
        <v/>
      </c>
      <c r="AA8" s="101" t="str">
        <f>IF(Z8="Preverite podatke!","Napaka pri vnosu podatkov. Preverite!",IF(U8&gt;T8,"Preverite podatke o cenah!",IF(ISERROR(IF(U8&gt;0,Z8*P8,"")),"Manjka stopnja DDV",IF(U8&gt;0,Z8*P8,""))))</f>
        <v/>
      </c>
      <c r="AB8" s="74"/>
      <c r="AC8" s="114" t="str">
        <f>IF(U8&gt;0,Z8*P8,"")</f>
        <v/>
      </c>
      <c r="AD8" s="76">
        <f>'Podatki o ponudniku'!$C$16</f>
        <v>0</v>
      </c>
      <c r="AE8" s="115" t="str">
        <f>IF(ISERROR(Z8/1/AF8),"",Z8/1/AF8)</f>
        <v/>
      </c>
    </row>
    <row r="9" spans="16:32" x14ac:dyDescent="0.2">
      <c r="Q9" s="104"/>
      <c r="R9" s="105"/>
      <c r="S9" s="106"/>
      <c r="T9" s="107"/>
      <c r="U9" s="107"/>
      <c r="V9" s="108" t="str">
        <f>IF(AND(ISBLANK(S9),ISBLANK(U9)),"",IF(AND(S9&gt;0,U9&gt;0),U9/S9,"Preverite podatke o št. elementov in ponudnikovi ceni."))</f>
        <v/>
      </c>
      <c r="W9" s="109" t="str">
        <f>IF(T9&gt;0,IF(U9&gt;0,IF(U9&gt;T9,"Preverite podake o cenah!",(T9-U9)/T9),""),"")</f>
        <v/>
      </c>
      <c r="X9" s="110"/>
      <c r="Y9" s="111" t="str">
        <f>IF(U9&gt;T9,"Preverite podatke o cenah!",IF(U9&gt;0,IF(X9&gt;0,U9+U9*X9,IF(X9="","Manjka stopnja DDV",IF(X9=0,U9,""))),""))</f>
        <v/>
      </c>
      <c r="Z9" s="112" t="str">
        <f>IF(ISERROR(IF(Y9="Preverite podatke o cenah!",Y9,IF(Y9="Manjka stopnja DDV","Manjka stopnja DDV",IF(AND(V9&gt;"",ISBLANK(X9)),"Manjka stopnja DDV",IF(X9&gt;0,V9+V9*X9,IF(X9=0,V9,"")))))),"Preverite podatke!",IF(Y9="Preverite podatke o cenah!",Y9,IF(Y9="Manjka stopnja DDV","Manjka stopnja DDV",IF(AND(V9&gt;"",ISBLANK(X9)),"Manjka stopnja DDV",IF(X9&gt;0,V9+V9*X9,IF(X9=0,V9,""))))))</f>
        <v/>
      </c>
      <c r="AA9" s="101" t="str">
        <f>IF(Z9="Preverite podatke!","Napaka pri vnosu podatkov. Preverite!",IF(U9&gt;T9,"Preverite podatke o cenah!",IF(ISERROR(IF(U9&gt;0,Z9*P9,"")),"Manjka stopnja DDV",IF(U9&gt;0,Z9*P9,""))))</f>
        <v/>
      </c>
      <c r="AB9" s="74"/>
      <c r="AC9" s="114" t="str">
        <f>IF(U9&gt;0,Z9*P9,"")</f>
        <v/>
      </c>
      <c r="AD9" s="76">
        <f>'Podatki o ponudniku'!$C$16</f>
        <v>0</v>
      </c>
      <c r="AE9" s="115" t="str">
        <f>IF(ISERROR(Z9/1/AF9),"",Z9/1/AF9)</f>
        <v/>
      </c>
    </row>
    <row r="10" spans="16:32" x14ac:dyDescent="0.2">
      <c r="Q10" s="43"/>
      <c r="R10" s="43"/>
      <c r="S10" s="43"/>
      <c r="T10" s="43"/>
      <c r="U10" s="43"/>
      <c r="V10" s="43"/>
      <c r="W10" s="43"/>
      <c r="X10" s="43"/>
      <c r="Y10" s="43"/>
      <c r="Z10" s="116">
        <f>A9</f>
        <v>0</v>
      </c>
      <c r="AA10" s="117">
        <f>IF(COUNTBLANK(AA7:AA9)=3,0,IF(COUNTBLANK(AA7:AA9)&gt;0,"Ni podatkov za vsa zdravila iz sklopa",SUM(AA7:AA9)/2))</f>
        <v>0</v>
      </c>
      <c r="AB10" s="74" t="s">
        <v>50</v>
      </c>
      <c r="AC10" s="117">
        <f>IF(COUNTBLANK(AC7:AC9)=3,0,IF(COUNTBLANK(AC7:AC9)&gt;0,"Ni podatkov za vsa zdravila iz sklopa",SUM(AC7:AC9)/2))</f>
        <v>0</v>
      </c>
      <c r="AD10" s="76"/>
      <c r="AE10" s="117">
        <f>IF(COUNTBLANK(AE7:AE9)=3,0,IF(COUNTBLANK(AE7:AE9)&gt;0,"Ni podatkov za vsa zdravila iz sklopa",SUM(AE7:AE9)/2))</f>
        <v>0</v>
      </c>
    </row>
    <row r="15" spans="16:32" x14ac:dyDescent="0.2">
      <c r="Q15" s="104"/>
      <c r="R15" s="105"/>
      <c r="S15" s="106"/>
      <c r="T15" s="107"/>
      <c r="U15" s="107"/>
      <c r="V15" s="108" t="str">
        <f>IF(AND(ISBLANK(S15),ISBLANK(U15)),"",IF(AND(S15&gt;0,U15&gt;0),U15/S15,"Preverite podatke o št. elementov in ponudnikovi ceni."))</f>
        <v/>
      </c>
      <c r="W15" s="109" t="str">
        <f>IF(T15&gt;0,IF(U15&gt;0,IF(U15&gt;T15,"Preverite podake o cenah!",(T15-U15)/T15),""),"")</f>
        <v/>
      </c>
      <c r="X15" s="110"/>
      <c r="Y15" s="111" t="str">
        <f>IF(U15&gt;T15,"Preverite podatke o cenah!",IF(U15&gt;0,IF(X15&gt;0,U15+U15*X15,IF(X15="","Manjka stopnja DDV",IF(X15=0,U15,""))),""))</f>
        <v/>
      </c>
      <c r="Z15" s="112" t="str">
        <f>IF(ISERROR(IF(Y15="Preverite podatke o cenah!",Y15,IF(Y15="Manjka stopnja DDV","Manjka stopnja DDV",IF(AND(V15&gt;"",ISBLANK(X15)),"Manjka stopnja DDV",IF(X15&gt;0,V15+V15*X15,IF(X15=0,V15,"")))))),"Preverite podatke!",IF(Y15="Preverite podatke o cenah!",Y15,IF(Y15="Manjka stopnja DDV","Manjka stopnja DDV",IF(AND(V15&gt;"",ISBLANK(X15)),"Manjka stopnja DDV",IF(X15&gt;0,V15+V15*X15,IF(X15=0,V15,""))))))</f>
        <v/>
      </c>
      <c r="AA15" s="101" t="str">
        <f>IF(Z15="Preverite podatke!","Napaka pri vnosu podatkov. Preverite!",IF(U15&gt;T15,"Preverite podatke o cenah!",IF(ISERROR(IF(U15&gt;0,Z15*P15,"")),"Manjka stopnja DDV",IF(U15&gt;0,Z15*P15,""))))</f>
        <v/>
      </c>
      <c r="AB15" s="74"/>
      <c r="AC15" s="114" t="str">
        <f>IF(U15&gt;0,Z15*P15,"")</f>
        <v/>
      </c>
      <c r="AD15" s="76">
        <f>'Podatki o ponudniku'!$C$16</f>
        <v>0</v>
      </c>
      <c r="AE15" s="115" t="str">
        <f>IF(ISERROR(Z15/1/AF15),"",Z15/1/AF15)</f>
        <v/>
      </c>
    </row>
    <row r="16" spans="16:32" x14ac:dyDescent="0.2">
      <c r="Q16" s="104"/>
      <c r="R16" s="105"/>
      <c r="S16" s="106"/>
      <c r="T16" s="107"/>
      <c r="U16" s="107"/>
      <c r="V16" s="108" t="str">
        <f>IF(AND(ISBLANK(S16),ISBLANK(U16)),"",IF(AND(S16&gt;0,U16&gt;0),U16/S16,"Preverite podatke o št. elementov in ponudnikovi ceni."))</f>
        <v/>
      </c>
      <c r="W16" s="109" t="str">
        <f>IF(T16&gt;0,IF(U16&gt;0,IF(U16&gt;T16,"Preverite podake o cenah!",(T16-U16)/T16),""),"")</f>
        <v/>
      </c>
      <c r="X16" s="110"/>
      <c r="Y16" s="111" t="str">
        <f>IF(U16&gt;T16,"Preverite podatke o cenah!",IF(U16&gt;0,IF(X16&gt;0,U16+U16*X16,IF(X16="","Manjka stopnja DDV",IF(X16=0,U16,""))),""))</f>
        <v/>
      </c>
      <c r="Z16" s="112" t="str">
        <f>IF(ISERROR(IF(Y16="Preverite podatke o cenah!",Y16,IF(Y16="Manjka stopnja DDV","Manjka stopnja DDV",IF(AND(V16&gt;"",ISBLANK(X16)),"Manjka stopnja DDV",IF(X16&gt;0,V16+V16*X16,IF(X16=0,V16,"")))))),"Preverite podatke!",IF(Y16="Preverite podatke o cenah!",Y16,IF(Y16="Manjka stopnja DDV","Manjka stopnja DDV",IF(AND(V16&gt;"",ISBLANK(X16)),"Manjka stopnja DDV",IF(X16&gt;0,V16+V16*X16,IF(X16=0,V16,""))))))</f>
        <v/>
      </c>
      <c r="AA16" s="101" t="str">
        <f>IF(Z16="Preverite podatke!","Napaka pri vnosu podatkov. Preverite!",IF(U16&gt;T16,"Preverite podatke o cenah!",IF(ISERROR(IF(U16&gt;0,Z16*P16,"")),"Manjka stopnja DDV",IF(U16&gt;0,Z16*P16,""))))</f>
        <v/>
      </c>
      <c r="AB16" s="74"/>
      <c r="AC16" s="114" t="str">
        <f>IF(U16&gt;0,Z16*P16,"")</f>
        <v/>
      </c>
      <c r="AD16" s="76">
        <f>'Podatki o ponudniku'!$C$16</f>
        <v>0</v>
      </c>
      <c r="AE16" s="115" t="str">
        <f>IF(ISERROR(Z16/1/AF16),"",Z16/1/AF16)</f>
        <v/>
      </c>
    </row>
    <row r="17" spans="17:31" x14ac:dyDescent="0.2">
      <c r="Q17" s="104"/>
      <c r="R17" s="105"/>
      <c r="S17" s="106"/>
      <c r="T17" s="107"/>
      <c r="U17" s="107"/>
      <c r="V17" s="108" t="str">
        <f>IF(AND(ISBLANK(S17),ISBLANK(U17)),"",IF(AND(S17&gt;0,U17&gt;0),U17/S17,"Preverite podatke o št. elementov in ponudnikovi ceni."))</f>
        <v/>
      </c>
      <c r="W17" s="109" t="str">
        <f>IF(T17&gt;0,IF(U17&gt;0,IF(U17&gt;T17,"Preverite podake o cenah!",(T17-U17)/T17),""),"")</f>
        <v/>
      </c>
      <c r="X17" s="110"/>
      <c r="Y17" s="111" t="str">
        <f>IF(U17&gt;T17,"Preverite podatke o cenah!",IF(U17&gt;0,IF(X17&gt;0,U17+U17*X17,IF(X17="","Manjka stopnja DDV",IF(X17=0,U17,""))),""))</f>
        <v/>
      </c>
      <c r="Z17" s="112" t="str">
        <f>IF(ISERROR(IF(Y17="Preverite podatke o cenah!",Y17,IF(Y17="Manjka stopnja DDV","Manjka stopnja DDV",IF(AND(V17&gt;"",ISBLANK(X17)),"Manjka stopnja DDV",IF(X17&gt;0,V17+V17*X17,IF(X17=0,V17,"")))))),"Preverite podatke!",IF(Y17="Preverite podatke o cenah!",Y17,IF(Y17="Manjka stopnja DDV","Manjka stopnja DDV",IF(AND(V17&gt;"",ISBLANK(X17)),"Manjka stopnja DDV",IF(X17&gt;0,V17+V17*X17,IF(X17=0,V17,""))))))</f>
        <v/>
      </c>
      <c r="AA17" s="101" t="str">
        <f>IF(Z17="Preverite podatke!","Napaka pri vnosu podatkov. Preverite!",IF(U17&gt;T17,"Preverite podatke o cenah!",IF(ISERROR(IF(U17&gt;0,Z17*P17,"")),"Manjka stopnja DDV",IF(U17&gt;0,Z17*P17,""))))</f>
        <v/>
      </c>
      <c r="AB17" s="74"/>
      <c r="AC17" s="114" t="str">
        <f>IF(U17&gt;0,Z17*P17,"")</f>
        <v/>
      </c>
      <c r="AD17" s="76">
        <f>'Podatki o ponudniku'!$C$16</f>
        <v>0</v>
      </c>
      <c r="AE17" s="115" t="str">
        <f>IF(ISERROR(Z17/1/AF17),"",Z17/1/AF17)</f>
        <v/>
      </c>
    </row>
    <row r="18" spans="17:31" x14ac:dyDescent="0.2">
      <c r="Q18" s="104"/>
      <c r="R18" s="105"/>
      <c r="S18" s="106"/>
      <c r="T18" s="107"/>
      <c r="U18" s="107"/>
      <c r="V18" s="108" t="str">
        <f>IF(AND(ISBLANK(S18),ISBLANK(U18)),"",IF(AND(S18&gt;0,U18&gt;0),U18/S18,"Preverite podatke o št. elementov in ponudnikovi ceni."))</f>
        <v/>
      </c>
      <c r="W18" s="109" t="str">
        <f>IF(T18&gt;0,IF(U18&gt;0,IF(U18&gt;T18,"Preverite podake o cenah!",(T18-U18)/T18),""),"")</f>
        <v/>
      </c>
      <c r="X18" s="110"/>
      <c r="Y18" s="111" t="str">
        <f>IF(U18&gt;T18,"Preverite podatke o cenah!",IF(U18&gt;0,IF(X18&gt;0,U18+U18*X18,IF(X18="","Manjka stopnja DDV",IF(X18=0,U18,""))),""))</f>
        <v/>
      </c>
      <c r="Z18" s="112" t="str">
        <f>IF(ISERROR(IF(Y18="Preverite podatke o cenah!",Y18,IF(Y18="Manjka stopnja DDV","Manjka stopnja DDV",IF(AND(V18&gt;"",ISBLANK(X18)),"Manjka stopnja DDV",IF(X18&gt;0,V18+V18*X18,IF(X18=0,V18,"")))))),"Preverite podatke!",IF(Y18="Preverite podatke o cenah!",Y18,IF(Y18="Manjka stopnja DDV","Manjka stopnja DDV",IF(AND(V18&gt;"",ISBLANK(X18)),"Manjka stopnja DDV",IF(X18&gt;0,V18+V18*X18,IF(X18=0,V18,""))))))</f>
        <v/>
      </c>
      <c r="AA18" s="101" t="str">
        <f>IF(Z18="Preverite podatke!","Napaka pri vnosu podatkov. Preverite!",IF(U18&gt;T18,"Preverite podatke o cenah!",IF(ISERROR(IF(U18&gt;0,Z18*P18,"")),"Manjka stopnja DDV",IF(U18&gt;0,Z18*P18,""))))</f>
        <v/>
      </c>
      <c r="AB18" s="74"/>
      <c r="AC18" s="114" t="str">
        <f>IF(U18&gt;0,Z18*P18,"")</f>
        <v/>
      </c>
      <c r="AD18" s="76">
        <f>'Podatki o ponudniku'!$C$16</f>
        <v>0</v>
      </c>
      <c r="AE18" s="115" t="str">
        <f>IF(ISERROR(Z18/1/AF18),"",Z18/1/AF18)</f>
        <v/>
      </c>
    </row>
    <row r="19" spans="17:31" x14ac:dyDescent="0.2">
      <c r="Q19" s="43"/>
      <c r="R19" s="43"/>
      <c r="S19" s="43"/>
      <c r="T19" s="43"/>
      <c r="U19" s="43"/>
      <c r="V19" s="43"/>
      <c r="W19" s="43"/>
      <c r="X19" s="43"/>
      <c r="Y19" s="43"/>
      <c r="Z19" s="116">
        <f>A18</f>
        <v>0</v>
      </c>
      <c r="AA19" s="117">
        <f>IF(COUNTBLANK(AA15:AA18)=4,0,IF(COUNTBLANK(AA15:AA18)&gt;0,"Ni podatkov za vsa zdravila iz sklopa",SUM(AA15:AA18)/2))</f>
        <v>0</v>
      </c>
      <c r="AB19" s="74" t="s">
        <v>50</v>
      </c>
      <c r="AC19" s="117">
        <f>IF(COUNTBLANK(AC15:AC18)=4,0,IF(COUNTBLANK(AC15:AC18)&gt;0,"Ni podatkov za vsa zdravila iz sklopa",SUM(AC15:AC18)/2))</f>
        <v>0</v>
      </c>
      <c r="AD19" s="76"/>
      <c r="AE19" s="117">
        <f>IF(COUNTBLANK(AE15:AE18)=4,0,IF(COUNTBLANK(AE15:AE18)&gt;0,"Ni podatkov za vsa zdravila iz sklopa",SUM(AE15:AE18)/2))</f>
        <v>0</v>
      </c>
    </row>
    <row r="23" spans="17:31" x14ac:dyDescent="0.2">
      <c r="Q23" s="104"/>
      <c r="R23" s="105"/>
      <c r="S23" s="106"/>
      <c r="T23" s="107"/>
      <c r="U23" s="107"/>
      <c r="V23" s="108" t="str">
        <f>IF(AND(ISBLANK(S23),ISBLANK(U23)),"",IF(AND(S23&gt;0,U23&gt;0),U23/S23,"Preverite podatke o št. elementov in ponudnikovi ceni."))</f>
        <v/>
      </c>
      <c r="W23" s="109" t="str">
        <f>IF(T23&gt;0,IF(U23&gt;0,IF(U23&gt;T23,"Preverite podake o cenah!",(T23-U23)/T23),""),"")</f>
        <v/>
      </c>
      <c r="X23" s="110"/>
      <c r="Y23" s="111" t="str">
        <f>IF(U23&gt;T23,"Preverite podatke o cenah!",IF(U23&gt;0,IF(X23&gt;0,U23+U23*X23,IF(X23="","Manjka stopnja DDV",IF(X23=0,U23,""))),""))</f>
        <v/>
      </c>
      <c r="Z23" s="112" t="str">
        <f>IF(ISERROR(IF(Y23="Preverite podatke o cenah!",Y23,IF(Y23="Manjka stopnja DDV","Manjka stopnja DDV",IF(AND(V23&gt;"",ISBLANK(X23)),"Manjka stopnja DDV",IF(X23&gt;0,V23+V23*X23,IF(X23=0,V23,"")))))),"Preverite podatke!",IF(Y23="Preverite podatke o cenah!",Y23,IF(Y23="Manjka stopnja DDV","Manjka stopnja DDV",IF(AND(V23&gt;"",ISBLANK(X23)),"Manjka stopnja DDV",IF(X23&gt;0,V23+V23*X23,IF(X23=0,V23,""))))))</f>
        <v/>
      </c>
      <c r="AA23" s="101" t="str">
        <f>IF(Z23="Preverite podatke!","Napaka pri vnosu podatkov. Preverite!",IF(U23&gt;T23,"Preverite podatke o cenah!",IF(ISERROR(IF(U23&gt;0,Z23*P23,"")),"Manjka stopnja DDV",IF(U23&gt;0,Z23*P23,""))))</f>
        <v/>
      </c>
      <c r="AB23" s="74"/>
      <c r="AC23" s="114" t="str">
        <f>IF(U23&gt;0,Z23*P23,"")</f>
        <v/>
      </c>
      <c r="AD23" s="76">
        <f>'Podatki o ponudniku'!$C$16</f>
        <v>0</v>
      </c>
      <c r="AE23" s="115" t="str">
        <f>IF(ISERROR(Z23/1/AF23),"",Z23/1/AF23)</f>
        <v/>
      </c>
    </row>
    <row r="24" spans="17:31" x14ac:dyDescent="0.2">
      <c r="Q24" s="104"/>
      <c r="R24" s="105"/>
      <c r="S24" s="106"/>
      <c r="T24" s="107"/>
      <c r="U24" s="107"/>
      <c r="V24" s="108" t="str">
        <f>IF(AND(ISBLANK(S24),ISBLANK(U24)),"",IF(AND(S24&gt;0,U24&gt;0),U24/S24,"Preverite podatke o št. elementov in ponudnikovi ceni."))</f>
        <v/>
      </c>
      <c r="W24" s="109" t="str">
        <f>IF(T24&gt;0,IF(U24&gt;0,IF(U24&gt;T24,"Preverite podake o cenah!",(T24-U24)/T24),""),"")</f>
        <v/>
      </c>
      <c r="X24" s="110"/>
      <c r="Y24" s="111" t="str">
        <f>IF(U24&gt;T24,"Preverite podatke o cenah!",IF(U24&gt;0,IF(X24&gt;0,U24+U24*X24,IF(X24="","Manjka stopnja DDV",IF(X24=0,U24,""))),""))</f>
        <v/>
      </c>
      <c r="Z24" s="112" t="str">
        <f>IF(ISERROR(IF(Y24="Preverite podatke o cenah!",Y24,IF(Y24="Manjka stopnja DDV","Manjka stopnja DDV",IF(AND(V24&gt;"",ISBLANK(X24)),"Manjka stopnja DDV",IF(X24&gt;0,V24+V24*X24,IF(X24=0,V24,"")))))),"Preverite podatke!",IF(Y24="Preverite podatke o cenah!",Y24,IF(Y24="Manjka stopnja DDV","Manjka stopnja DDV",IF(AND(V24&gt;"",ISBLANK(X24)),"Manjka stopnja DDV",IF(X24&gt;0,V24+V24*X24,IF(X24=0,V24,""))))))</f>
        <v/>
      </c>
      <c r="AA24" s="101" t="str">
        <f>IF(Z24="Preverite podatke!","Napaka pri vnosu podatkov. Preverite!",IF(U24&gt;T24,"Preverite podatke o cenah!",IF(ISERROR(IF(U24&gt;0,Z24*P24,"")),"Manjka stopnja DDV",IF(U24&gt;0,Z24*P24,""))))</f>
        <v/>
      </c>
      <c r="AB24" s="74"/>
      <c r="AC24" s="114" t="str">
        <f>IF(U24&gt;0,Z24*P24,"")</f>
        <v/>
      </c>
      <c r="AD24" s="76">
        <f>'Podatki o ponudniku'!$C$16</f>
        <v>0</v>
      </c>
      <c r="AE24" s="115" t="str">
        <f>IF(ISERROR(Z24/1/AF24),"",Z24/1/AF24)</f>
        <v/>
      </c>
    </row>
    <row r="25" spans="17:31" x14ac:dyDescent="0.2">
      <c r="Q25" s="104"/>
      <c r="R25" s="105"/>
      <c r="S25" s="106"/>
      <c r="T25" s="107"/>
      <c r="U25" s="107"/>
      <c r="V25" s="108" t="str">
        <f>IF(AND(ISBLANK(S25),ISBLANK(U25)),"",IF(AND(S25&gt;0,U25&gt;0),U25/S25,"Preverite podatke o št. elementov in ponudnikovi ceni."))</f>
        <v/>
      </c>
      <c r="W25" s="109" t="str">
        <f>IF(T25&gt;0,IF(U25&gt;0,IF(U25&gt;T25,"Preverite podake o cenah!",(T25-U25)/T25),""),"")</f>
        <v/>
      </c>
      <c r="X25" s="110"/>
      <c r="Y25" s="111" t="str">
        <f>IF(U25&gt;T25,"Preverite podatke o cenah!",IF(U25&gt;0,IF(X25&gt;0,U25+U25*X25,IF(X25="","Manjka stopnja DDV",IF(X25=0,U25,""))),""))</f>
        <v/>
      </c>
      <c r="Z25" s="112" t="str">
        <f>IF(ISERROR(IF(Y25="Preverite podatke o cenah!",Y25,IF(Y25="Manjka stopnja DDV","Manjka stopnja DDV",IF(AND(V25&gt;"",ISBLANK(X25)),"Manjka stopnja DDV",IF(X25&gt;0,V25+V25*X25,IF(X25=0,V25,"")))))),"Preverite podatke!",IF(Y25="Preverite podatke o cenah!",Y25,IF(Y25="Manjka stopnja DDV","Manjka stopnja DDV",IF(AND(V25&gt;"",ISBLANK(X25)),"Manjka stopnja DDV",IF(X25&gt;0,V25+V25*X25,IF(X25=0,V25,""))))))</f>
        <v/>
      </c>
      <c r="AA25" s="101" t="str">
        <f>IF(Z25="Preverite podatke!","Napaka pri vnosu podatkov. Preverite!",IF(U25&gt;T25,"Preverite podatke o cenah!",IF(ISERROR(IF(U25&gt;0,Z25*P25,"")),"Manjka stopnja DDV",IF(U25&gt;0,Z25*P25,""))))</f>
        <v/>
      </c>
      <c r="AB25" s="74"/>
      <c r="AC25" s="114" t="str">
        <f>IF(U25&gt;0,Z25*P25,"")</f>
        <v/>
      </c>
      <c r="AD25" s="76">
        <f>'Podatki o ponudniku'!$C$16</f>
        <v>0</v>
      </c>
      <c r="AE25" s="115" t="str">
        <f>IF(ISERROR(Z25/1/AF25),"",Z25/1/AF25)</f>
        <v/>
      </c>
    </row>
    <row r="26" spans="17:31" x14ac:dyDescent="0.2">
      <c r="Q26" s="104"/>
      <c r="R26" s="105"/>
      <c r="S26" s="106"/>
      <c r="T26" s="107"/>
      <c r="U26" s="107"/>
      <c r="V26" s="108" t="str">
        <f>IF(AND(ISBLANK(S26),ISBLANK(U26)),"",IF(AND(S26&gt;0,U26&gt;0),U26/S26,"Preverite podatke o št. elementov in ponudnikovi ceni."))</f>
        <v/>
      </c>
      <c r="W26" s="109" t="str">
        <f>IF(T26&gt;0,IF(U26&gt;0,IF(U26&gt;T26,"Preverite podake o cenah!",(T26-U26)/T26),""),"")</f>
        <v/>
      </c>
      <c r="X26" s="110"/>
      <c r="Y26" s="111" t="str">
        <f>IF(U26&gt;T26,"Preverite podatke o cenah!",IF(U26&gt;0,IF(X26&gt;0,U26+U26*X26,IF(X26="","Manjka stopnja DDV",IF(X26=0,U26,""))),""))</f>
        <v/>
      </c>
      <c r="Z26" s="112" t="str">
        <f>IF(ISERROR(IF(Y26="Preverite podatke o cenah!",Y26,IF(Y26="Manjka stopnja DDV","Manjka stopnja DDV",IF(AND(V26&gt;"",ISBLANK(X26)),"Manjka stopnja DDV",IF(X26&gt;0,V26+V26*X26,IF(X26=0,V26,"")))))),"Preverite podatke!",IF(Y26="Preverite podatke o cenah!",Y26,IF(Y26="Manjka stopnja DDV","Manjka stopnja DDV",IF(AND(V26&gt;"",ISBLANK(X26)),"Manjka stopnja DDV",IF(X26&gt;0,V26+V26*X26,IF(X26=0,V26,""))))))</f>
        <v/>
      </c>
      <c r="AA26" s="101" t="str">
        <f>IF(Z26="Preverite podatke!","Napaka pri vnosu podatkov. Preverite!",IF(U26&gt;T26,"Preverite podatke o cenah!",IF(ISERROR(IF(U26&gt;0,Z26*P26,"")),"Manjka stopnja DDV",IF(U26&gt;0,Z26*P26,""))))</f>
        <v/>
      </c>
      <c r="AB26" s="74"/>
      <c r="AC26" s="114" t="str">
        <f>IF(U26&gt;0,Z26*P26,"")</f>
        <v/>
      </c>
      <c r="AD26" s="76">
        <f>'Podatki o ponudniku'!$C$16</f>
        <v>0</v>
      </c>
      <c r="AE26" s="115" t="str">
        <f>IF(ISERROR(Z26/1/AF26),"",Z26/1/AF26)</f>
        <v/>
      </c>
    </row>
    <row r="27" spans="17:31" x14ac:dyDescent="0.2">
      <c r="Q27" s="104"/>
      <c r="R27" s="105"/>
      <c r="S27" s="106"/>
      <c r="T27" s="107"/>
      <c r="U27" s="107"/>
      <c r="V27" s="108" t="str">
        <f>IF(AND(ISBLANK(S27),ISBLANK(U27)),"",IF(AND(S27&gt;0,U27&gt;0),U27/S27,"Preverite podatke o št. elementov in ponudnikovi ceni."))</f>
        <v/>
      </c>
      <c r="W27" s="109" t="str">
        <f>IF(T27&gt;0,IF(U27&gt;0,IF(U27&gt;T27,"Preverite podake o cenah!",(T27-U27)/T27),""),"")</f>
        <v/>
      </c>
      <c r="X27" s="110"/>
      <c r="Y27" s="111" t="str">
        <f>IF(U27&gt;T27,"Preverite podatke o cenah!",IF(U27&gt;0,IF(X27&gt;0,U27+U27*X27,IF(X27="","Manjka stopnja DDV",IF(X27=0,U27,""))),""))</f>
        <v/>
      </c>
      <c r="Z27" s="112" t="str">
        <f>IF(ISERROR(IF(Y27="Preverite podatke o cenah!",Y27,IF(Y27="Manjka stopnja DDV","Manjka stopnja DDV",IF(AND(V27&gt;"",ISBLANK(X27)),"Manjka stopnja DDV",IF(X27&gt;0,V27+V27*X27,IF(X27=0,V27,"")))))),"Preverite podatke!",IF(Y27="Preverite podatke o cenah!",Y27,IF(Y27="Manjka stopnja DDV","Manjka stopnja DDV",IF(AND(V27&gt;"",ISBLANK(X27)),"Manjka stopnja DDV",IF(X27&gt;0,V27+V27*X27,IF(X27=0,V27,""))))))</f>
        <v/>
      </c>
      <c r="AA27" s="101" t="str">
        <f>IF(Z27="Preverite podatke!","Napaka pri vnosu podatkov. Preverite!",IF(U27&gt;T27,"Preverite podatke o cenah!",IF(ISERROR(IF(U27&gt;0,Z27*P27,"")),"Manjka stopnja DDV",IF(U27&gt;0,Z27*P27,""))))</f>
        <v/>
      </c>
      <c r="AB27" s="74"/>
      <c r="AC27" s="114" t="str">
        <f>IF(U27&gt;0,Z27*P27,"")</f>
        <v/>
      </c>
      <c r="AD27" s="76">
        <f>'Podatki o ponudniku'!$C$16</f>
        <v>0</v>
      </c>
      <c r="AE27" s="115" t="str">
        <f>IF(ISERROR(Z27/1/AF27),"",Z27/1/AF27)</f>
        <v/>
      </c>
    </row>
    <row r="28" spans="17:31" x14ac:dyDescent="0.2">
      <c r="Q28" s="43"/>
      <c r="R28" s="43"/>
      <c r="S28" s="43"/>
      <c r="T28" s="43"/>
      <c r="U28" s="43"/>
      <c r="V28" s="43"/>
      <c r="W28" s="43"/>
      <c r="X28" s="43"/>
      <c r="Y28" s="43"/>
      <c r="Z28" s="116">
        <f>A27</f>
        <v>0</v>
      </c>
      <c r="AA28" s="117">
        <f>IF(COUNTBLANK(AA23:AA27)=5,0,IF(COUNTBLANK(AA23:AA27)&gt;0,"Ni podatkov za vsa zdravila iz sklopa",SUM(AA23:AA27)/5))</f>
        <v>0</v>
      </c>
      <c r="AB28" s="74" t="s">
        <v>50</v>
      </c>
      <c r="AC28" s="117">
        <f>IF(COUNTBLANK(AC23:AC27)=5,0,IF(COUNTBLANK(AC23:AC27)&gt;0,"Ni podatkov za vsa zdravila iz sklopa",SUM(AC23:AC27)/5))</f>
        <v>0</v>
      </c>
      <c r="AD28" s="76"/>
      <c r="AE28" s="117">
        <f>IF(COUNTBLANK(AE23:AE27)=5,0,IF(COUNTBLANK(AE23:AE27)&gt;0,"Ni podatkov za vsa zdravila iz sklopa",SUM(AE23:AE27)/5))</f>
        <v>0</v>
      </c>
    </row>
    <row r="31" spans="17:31" x14ac:dyDescent="0.2">
      <c r="Q31" s="104"/>
      <c r="R31" s="105"/>
      <c r="S31" s="106"/>
      <c r="T31" s="107"/>
      <c r="U31" s="107"/>
      <c r="V31" s="108" t="str">
        <f t="shared" ref="V31:V36" si="0">IF(AND(ISBLANK(S31),ISBLANK(U31)),"",IF(AND(S31&gt;0,U31&gt;0),U31/S31,"Preverite podatke o št. elementov in ponudnikovi ceni."))</f>
        <v/>
      </c>
      <c r="W31" s="109" t="str">
        <f t="shared" ref="W31:W36" si="1">IF(T31&gt;0,IF(U31&gt;0,IF(U31&gt;T31,"Preverite podake o cenah!",(T31-U31)/T31),""),"")</f>
        <v/>
      </c>
      <c r="X31" s="110"/>
      <c r="Y31" s="111" t="str">
        <f t="shared" ref="Y31:Y36" si="2">IF(U31&gt;T31,"Preverite podatke o cenah!",IF(U31&gt;0,IF(X31&gt;0,U31+U31*X31,IF(X31="","Manjka stopnja DDV",IF(X31=0,U31,""))),""))</f>
        <v/>
      </c>
      <c r="Z31" s="112" t="str">
        <f t="shared" ref="Z31:Z36" si="3">IF(ISERROR(IF(Y31="Preverite podatke o cenah!",Y31,IF(Y31="Manjka stopnja DDV","Manjka stopnja DDV",IF(AND(V31&gt;"",ISBLANK(X31)),"Manjka stopnja DDV",IF(X31&gt;0,V31+V31*X31,IF(X31=0,V31,"")))))),"Preverite podatke!",IF(Y31="Preverite podatke o cenah!",Y31,IF(Y31="Manjka stopnja DDV","Manjka stopnja DDV",IF(AND(V31&gt;"",ISBLANK(X31)),"Manjka stopnja DDV",IF(X31&gt;0,V31+V31*X31,IF(X31=0,V31,""))))))</f>
        <v/>
      </c>
      <c r="AA31" s="101" t="str">
        <f t="shared" ref="AA31:AA36" si="4">IF(Z31="Preverite podatke!","Napaka pri vnosu podatkov. Preverite!",IF(U31&gt;T31,"Preverite podatke o cenah!",IF(ISERROR(IF(U31&gt;0,Z31*P31,"")),"Manjka stopnja DDV",IF(U31&gt;0,Z31*P31,""))))</f>
        <v/>
      </c>
      <c r="AB31" s="74"/>
      <c r="AC31" s="114" t="str">
        <f t="shared" ref="AC31:AC36" si="5">IF(U31&gt;0,Z31*P31,"")</f>
        <v/>
      </c>
      <c r="AD31" s="76">
        <f>'Podatki o ponudniku'!$C$16</f>
        <v>0</v>
      </c>
      <c r="AE31" s="115" t="str">
        <f t="shared" ref="AE31:AE36" si="6">IF(ISERROR(Z31/1/AF31),"",Z31/1/AF31)</f>
        <v/>
      </c>
    </row>
    <row r="32" spans="17:31" x14ac:dyDescent="0.2">
      <c r="Q32" s="104"/>
      <c r="R32" s="105"/>
      <c r="S32" s="106"/>
      <c r="T32" s="107"/>
      <c r="U32" s="107"/>
      <c r="V32" s="108" t="str">
        <f t="shared" si="0"/>
        <v/>
      </c>
      <c r="W32" s="109" t="str">
        <f t="shared" si="1"/>
        <v/>
      </c>
      <c r="X32" s="110"/>
      <c r="Y32" s="111" t="str">
        <f t="shared" si="2"/>
        <v/>
      </c>
      <c r="Z32" s="112" t="str">
        <f t="shared" si="3"/>
        <v/>
      </c>
      <c r="AA32" s="101" t="str">
        <f t="shared" si="4"/>
        <v/>
      </c>
      <c r="AB32" s="74"/>
      <c r="AC32" s="114" t="str">
        <f t="shared" si="5"/>
        <v/>
      </c>
      <c r="AD32" s="76">
        <f>'Podatki o ponudniku'!$C$16</f>
        <v>0</v>
      </c>
      <c r="AE32" s="115" t="str">
        <f t="shared" si="6"/>
        <v/>
      </c>
    </row>
    <row r="33" spans="16:33" x14ac:dyDescent="0.2">
      <c r="Q33" s="104"/>
      <c r="R33" s="105"/>
      <c r="S33" s="106"/>
      <c r="T33" s="107"/>
      <c r="U33" s="107"/>
      <c r="V33" s="108" t="str">
        <f t="shared" si="0"/>
        <v/>
      </c>
      <c r="W33" s="109" t="str">
        <f t="shared" si="1"/>
        <v/>
      </c>
      <c r="X33" s="110"/>
      <c r="Y33" s="111" t="str">
        <f t="shared" si="2"/>
        <v/>
      </c>
      <c r="Z33" s="112" t="str">
        <f t="shared" si="3"/>
        <v/>
      </c>
      <c r="AA33" s="101" t="str">
        <f t="shared" si="4"/>
        <v/>
      </c>
      <c r="AB33" s="74"/>
      <c r="AC33" s="114" t="str">
        <f t="shared" si="5"/>
        <v/>
      </c>
      <c r="AD33" s="76">
        <f>'Podatki o ponudniku'!$C$16</f>
        <v>0</v>
      </c>
      <c r="AE33" s="115" t="str">
        <f t="shared" si="6"/>
        <v/>
      </c>
    </row>
    <row r="34" spans="16:33" x14ac:dyDescent="0.2">
      <c r="Q34" s="104"/>
      <c r="R34" s="105"/>
      <c r="S34" s="106"/>
      <c r="T34" s="107"/>
      <c r="U34" s="107"/>
      <c r="V34" s="108" t="str">
        <f t="shared" si="0"/>
        <v/>
      </c>
      <c r="W34" s="109" t="str">
        <f t="shared" si="1"/>
        <v/>
      </c>
      <c r="X34" s="110"/>
      <c r="Y34" s="111" t="str">
        <f t="shared" si="2"/>
        <v/>
      </c>
      <c r="Z34" s="112" t="str">
        <f t="shared" si="3"/>
        <v/>
      </c>
      <c r="AA34" s="101" t="str">
        <f t="shared" si="4"/>
        <v/>
      </c>
      <c r="AB34" s="74"/>
      <c r="AC34" s="114" t="str">
        <f t="shared" si="5"/>
        <v/>
      </c>
      <c r="AD34" s="76">
        <f>'Podatki o ponudniku'!$C$16</f>
        <v>0</v>
      </c>
      <c r="AE34" s="115" t="str">
        <f t="shared" si="6"/>
        <v/>
      </c>
    </row>
    <row r="35" spans="16:33" x14ac:dyDescent="0.2">
      <c r="Q35" s="104"/>
      <c r="R35" s="105"/>
      <c r="S35" s="106"/>
      <c r="T35" s="107"/>
      <c r="U35" s="107"/>
      <c r="V35" s="108" t="str">
        <f t="shared" si="0"/>
        <v/>
      </c>
      <c r="W35" s="109" t="str">
        <f t="shared" si="1"/>
        <v/>
      </c>
      <c r="X35" s="110"/>
      <c r="Y35" s="111" t="str">
        <f t="shared" si="2"/>
        <v/>
      </c>
      <c r="Z35" s="112" t="str">
        <f t="shared" si="3"/>
        <v/>
      </c>
      <c r="AA35" s="101" t="str">
        <f t="shared" si="4"/>
        <v/>
      </c>
      <c r="AB35" s="74"/>
      <c r="AC35" s="114" t="str">
        <f t="shared" si="5"/>
        <v/>
      </c>
      <c r="AD35" s="76">
        <f>'Podatki o ponudniku'!$C$16</f>
        <v>0</v>
      </c>
      <c r="AE35" s="115" t="str">
        <f t="shared" si="6"/>
        <v/>
      </c>
    </row>
    <row r="36" spans="16:33" x14ac:dyDescent="0.2">
      <c r="Q36" s="104"/>
      <c r="R36" s="105"/>
      <c r="S36" s="106"/>
      <c r="T36" s="107"/>
      <c r="U36" s="107"/>
      <c r="V36" s="108" t="str">
        <f t="shared" si="0"/>
        <v/>
      </c>
      <c r="W36" s="109" t="str">
        <f t="shared" si="1"/>
        <v/>
      </c>
      <c r="X36" s="110"/>
      <c r="Y36" s="111" t="str">
        <f t="shared" si="2"/>
        <v/>
      </c>
      <c r="Z36" s="112" t="str">
        <f t="shared" si="3"/>
        <v/>
      </c>
      <c r="AA36" s="101" t="str">
        <f t="shared" si="4"/>
        <v/>
      </c>
      <c r="AB36" s="74"/>
      <c r="AC36" s="114" t="str">
        <f t="shared" si="5"/>
        <v/>
      </c>
      <c r="AD36" s="76">
        <f>'Podatki o ponudniku'!$C$16</f>
        <v>0</v>
      </c>
      <c r="AE36" s="115" t="str">
        <f t="shared" si="6"/>
        <v/>
      </c>
      <c r="AG36" t="str">
        <f>IF(COUNTBLANK(AE31:AE36)&gt;0,"Ni podatkov za vsa zdravila iz sklopa",SUM(AE31:AE36)/6)</f>
        <v>Ni podatkov za vsa zdravila iz sklopa</v>
      </c>
    </row>
    <row r="37" spans="16:33" x14ac:dyDescent="0.2">
      <c r="Q37" s="43"/>
      <c r="R37" s="43"/>
      <c r="S37" s="43"/>
      <c r="T37" s="43"/>
      <c r="U37" s="43"/>
      <c r="V37" s="43"/>
      <c r="W37" s="43"/>
      <c r="X37" s="43"/>
      <c r="Y37" s="43"/>
      <c r="Z37" s="116">
        <f>A36</f>
        <v>0</v>
      </c>
      <c r="AA37" s="117">
        <f>IF(COUNTBLANK(AA31:AA36)=6,0,IF(COUNTBLANK(AA31:AA36)&gt;0,"Ni podatkov za vsa zdravila iz sklopa",SUM(AA31:AA36)/6))</f>
        <v>0</v>
      </c>
      <c r="AB37" s="74" t="s">
        <v>50</v>
      </c>
      <c r="AC37" s="117">
        <f>IF(COUNTBLANK(AC31:AC36)=6,0,IF(COUNTBLANK(AC31:AC36)&gt;0,"Ni podatkov za vsa zdravila iz sklopa",SUM(AC31:AC36)/6))</f>
        <v>0</v>
      </c>
      <c r="AD37" s="76"/>
      <c r="AE37" s="117">
        <f>IF(COUNTBLANK(AE31:AE36)=6,0,IF(COUNTBLANK(AE31:AE36)&gt;0,"Ni podatkov za vsa zdravila iz sklopa",SUM(AE31:AE36)/6))</f>
        <v>0</v>
      </c>
    </row>
    <row r="38" spans="16:33" x14ac:dyDescent="0.2">
      <c r="AG38">
        <f>COUNTBLANK(AE31:AE36)</f>
        <v>6</v>
      </c>
    </row>
    <row r="40" spans="16:33" x14ac:dyDescent="0.2">
      <c r="P40" s="40"/>
      <c r="Q40" s="92"/>
      <c r="R40" s="93"/>
      <c r="S40" s="94"/>
      <c r="T40" s="95"/>
      <c r="U40" s="95"/>
      <c r="V40" s="96" t="str">
        <f>IF(AND(ISBLANK(S40),ISBLANK(U40)),"",IF(AND(S40&gt;0,U40&gt;0),U40/S40,"Preverite podatke o št. elementov in ponudnikovi ceni."))</f>
        <v/>
      </c>
      <c r="W40" s="97" t="str">
        <f>IF(T40&gt;0,IF(U40&gt;0,IF(U40&gt;T40,"Preverite podake o cenah!",(T40-U40)/T40),""),"")</f>
        <v/>
      </c>
      <c r="X40" s="98"/>
      <c r="Y40" s="99" t="str">
        <f>IF(U40&gt;T40,"Preverite podatke o cenah!",IF(U40&gt;0,IF(X40&gt;0,U40+U40*X40,IF(X40="","Manjka stopnja DDV",IF(X40=0,U40,""))),""))</f>
        <v/>
      </c>
      <c r="Z40" s="100" t="str">
        <f>IF(ISERROR(IF(Y40="Preverite podatke o cenah!",Y40,IF(Y40="Manjka stopnja DDV","Manjka stopnja DDV",IF(AND(V40&gt;"",ISBLANK(X40)),"Manjka stopnja DDV",IF(X40&gt;0,V40+V40*X40,IF(X40=0,V40,"")))))),"Preverite podatke!",IF(Y40="Preverite podatke o cenah!",Y40,IF(Y40="Manjka stopnja DDV","Manjka stopnja DDV",IF(AND(V40&gt;"",ISBLANK(X40)),"Manjka stopnja DDV",IF(X40&gt;0,V40+V40*X40,IF(X40=0,V40,""))))))</f>
        <v/>
      </c>
      <c r="AA40" s="101" t="str">
        <f>IF(Z40="Preverite podatke!","Napaka pri vnosu podatkov. Preverite!",IF(U40&gt;T40,"Preverite podatke o cenah!",IF(ISERROR(IF(U40&gt;0,Z40*P40,"")),"Manjka stopnja DDV",IF(U40&gt;0,Z40*P40,""))))</f>
        <v/>
      </c>
      <c r="AB40" s="74"/>
      <c r="AC40" s="102" t="str">
        <f>IF(U40&gt;0,Z40*P40,"")</f>
        <v/>
      </c>
      <c r="AD40" s="76">
        <f>'Podatki o ponudniku'!$C$16</f>
        <v>0</v>
      </c>
      <c r="AE40" s="103" t="str">
        <f>IF(ISERROR(Z40/1/AF40),"",Z40/1/AF40)</f>
        <v/>
      </c>
    </row>
    <row r="41" spans="16:33" x14ac:dyDescent="0.2">
      <c r="P41" s="40"/>
      <c r="Q41" s="43"/>
      <c r="R41" s="43"/>
      <c r="S41" s="43"/>
      <c r="T41" s="43"/>
      <c r="U41" s="43"/>
      <c r="V41" s="43"/>
      <c r="W41" s="43"/>
      <c r="X41" s="43"/>
      <c r="Y41" s="43"/>
      <c r="Z41" s="116">
        <f>A40</f>
        <v>0</v>
      </c>
      <c r="AA41" s="117">
        <f>IF(COUNTBLANK(AA40:AA40)=1,0,IF(COUNTBLANK(AA40:AA40)&gt;0,"Ni podatkov za vsa zdravila iz sklopa",SUM(AA40:AA40)/2))</f>
        <v>0</v>
      </c>
      <c r="AB41" s="74" t="s">
        <v>50</v>
      </c>
      <c r="AC41" s="117">
        <f>IF(COUNTBLANK(AC40:AC40)=1,0,IF(COUNTBLANK(AC40:AC40)&gt;0,"Ni podatkov za vsa zdravila iz sklopa",SUM(AC40:AC40)))</f>
        <v>0</v>
      </c>
      <c r="AD41" s="76"/>
      <c r="AE41" s="117">
        <f>IF(COUNTBLANK(AE40:AE40)=1,0,IF(COUNTBLANK(AE40:AE40)&gt;0,"Ni podatkov za vsa zdravila iz sklopa",SUM(AE40:AE40)))</f>
        <v>0</v>
      </c>
    </row>
  </sheetData>
  <conditionalFormatting sqref="AG36">
    <cfRule type="expression" dxfId="0" priority="1">
      <formula>$AG$36="Ni podatkov za vsa zdravila iz sklopa"</formula>
    </cfRule>
  </conditionalFormatting>
  <dataValidations count="2">
    <dataValidation type="whole" operator="greaterThan" allowBlank="1" showInputMessage="1" showErrorMessage="1" errorTitle="Opozorilo" error="Vpišete lahko samo cela števila, ki so večja od 0." sqref="S15:S18 S7:S9 S2:S3 S23:S27 S31:S36 S40" xr:uid="{6107200B-1535-4555-837A-B78D781DA14B}">
      <formula1>0</formula1>
    </dataValidation>
    <dataValidation type="decimal" operator="greaterThan" allowBlank="1" showInputMessage="1" showErrorMessage="1" errorTitle="Vrednost ni pravilna!" error="Preverite pravilnost vpisane cene!" sqref="T15:U18 T7:U9 T2:U3 T23:U27 T31:U36 T40:U40" xr:uid="{CB45B400-EB20-4548-9D98-94ED99D21C54}">
      <formula1>0</formula1>
    </dataValidation>
  </dataValidations>
  <pageMargins left="0.7" right="0.7" top="0.75" bottom="0.75" header="0.3" footer="0.3"/>
  <pageSetup paperSize="9" orientation="portrait" r:id="rId1"/>
  <headerFooter>
    <oddHeader>&amp;Ctest2</oddHead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AA21B-B062-4852-9173-FA9B4380E2D9}">
  <sheetPr codeName="List3"/>
  <dimension ref="C5:C6"/>
  <sheetViews>
    <sheetView workbookViewId="0"/>
  </sheetViews>
  <sheetFormatPr defaultRowHeight="12.75" x14ac:dyDescent="0.2"/>
  <sheetData>
    <row r="5" spans="3:3" x14ac:dyDescent="0.2">
      <c r="C5" t="s">
        <v>1262</v>
      </c>
    </row>
    <row r="6" spans="3:3" x14ac:dyDescent="0.2">
      <c r="C6" s="16" t="s">
        <v>1263</v>
      </c>
    </row>
  </sheetData>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9" r:id="rId4" name="Button 5">
              <controlPr defaultSize="0" print="0" autoFill="0" autoPict="0" macro="[0]!Delete_All_Names">
                <anchor moveWithCells="1">
                  <from>
                    <xdr:col>1</xdr:col>
                    <xdr:colOff>590550</xdr:colOff>
                    <xdr:row>1</xdr:row>
                    <xdr:rowOff>9525</xdr:rowOff>
                  </from>
                  <to>
                    <xdr:col>4</xdr:col>
                    <xdr:colOff>600075</xdr:colOff>
                    <xdr:row>2</xdr:row>
                    <xdr:rowOff>114300</xdr:rowOff>
                  </to>
                </anchor>
              </controlPr>
            </control>
          </mc:Choice>
        </mc:AlternateContent>
        <mc:AlternateContent xmlns:mc="http://schemas.openxmlformats.org/markup-compatibility/2006">
          <mc:Choice Requires="x14">
            <control shapeId="1030" r:id="rId5" name="Button 6">
              <controlPr defaultSize="0" print="0" autoFill="0" autoPict="0" macro="[0]!Dodaj_imena_obsegov">
                <anchor moveWithCells="1">
                  <from>
                    <xdr:col>2</xdr:col>
                    <xdr:colOff>19050</xdr:colOff>
                    <xdr:row>8</xdr:row>
                    <xdr:rowOff>9525</xdr:rowOff>
                  </from>
                  <to>
                    <xdr:col>4</xdr:col>
                    <xdr:colOff>600075</xdr:colOff>
                    <xdr:row>9</xdr:row>
                    <xdr:rowOff>123825</xdr:rowOff>
                  </to>
                </anchor>
              </controlPr>
            </control>
          </mc:Choice>
        </mc:AlternateContent>
        <mc:AlternateContent xmlns:mc="http://schemas.openxmlformats.org/markup-compatibility/2006">
          <mc:Choice Requires="x14">
            <control shapeId="1031" r:id="rId6" name="Button 7">
              <controlPr defaultSize="0" print="0" autoFill="0" autoPict="0" macro="[0]!Urejanje_podatkov">
                <anchor moveWithCells="1">
                  <from>
                    <xdr:col>2</xdr:col>
                    <xdr:colOff>9525</xdr:colOff>
                    <xdr:row>11</xdr:row>
                    <xdr:rowOff>9525</xdr:rowOff>
                  </from>
                  <to>
                    <xdr:col>5</xdr:col>
                    <xdr:colOff>9525</xdr:colOff>
                    <xdr:row>12</xdr:row>
                    <xdr:rowOff>104775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0B4F55C6597DAE45A55142B75ACCD416" ma:contentTypeVersion="12" ma:contentTypeDescription="Ustvari nov dokument." ma:contentTypeScope="" ma:versionID="58622945de1919ed68190a7da83acc03">
  <xsd:schema xmlns:xsd="http://www.w3.org/2001/XMLSchema" xmlns:xs="http://www.w3.org/2001/XMLSchema" xmlns:p="http://schemas.microsoft.com/office/2006/metadata/properties" xmlns:ns2="04d40177-58b2-42dd-a551-c7e445b6b090" xmlns:ns3="ad87391b-1f2a-4c43-892d-761b91744a80" targetNamespace="http://schemas.microsoft.com/office/2006/metadata/properties" ma:root="true" ma:fieldsID="30745320413badf5333fb18179b1e01a" ns2:_="" ns3:_="">
    <xsd:import namespace="04d40177-58b2-42dd-a551-c7e445b6b090"/>
    <xsd:import namespace="ad87391b-1f2a-4c43-892d-761b91744a8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d40177-58b2-42dd-a551-c7e445b6b0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d87391b-1f2a-4c43-892d-761b91744a80" elementFormDefault="qualified">
    <xsd:import namespace="http://schemas.microsoft.com/office/2006/documentManagement/types"/>
    <xsd:import namespace="http://schemas.microsoft.com/office/infopath/2007/PartnerControls"/>
    <xsd:element name="SharedWithUsers" ma:index="10"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8835609-ED57-451D-863F-F5A5885CEE91}"/>
</file>

<file path=customXml/itemProps2.xml><?xml version="1.0" encoding="utf-8"?>
<ds:datastoreItem xmlns:ds="http://schemas.openxmlformats.org/officeDocument/2006/customXml" ds:itemID="{F9302338-3A62-447E-9724-6FD18696A6EB}"/>
</file>

<file path=customXml/itemProps3.xml><?xml version="1.0" encoding="utf-8"?>
<ds:datastoreItem xmlns:ds="http://schemas.openxmlformats.org/officeDocument/2006/customXml" ds:itemID="{9EA88C7A-F3B1-4CE5-A915-8D99534AAE9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14</vt:i4>
      </vt:variant>
    </vt:vector>
  </HeadingPairs>
  <TitlesOfParts>
    <vt:vector size="20" baseType="lpstr">
      <vt:lpstr>Navodila za izpolnjevanje</vt:lpstr>
      <vt:lpstr>Podatki o ponudniku</vt:lpstr>
      <vt:lpstr>Zdravila - sklopi</vt:lpstr>
      <vt:lpstr>Jakosti</vt:lpstr>
      <vt:lpstr>List2</vt:lpstr>
      <vt:lpstr>Meni</vt:lpstr>
      <vt:lpstr>Albumin__iz_tuje_plazme__9</vt:lpstr>
      <vt:lpstr>humanI_antitrombin_4</vt:lpstr>
      <vt:lpstr>humani_fibrinogen_5</vt:lpstr>
      <vt:lpstr>Humani_imunoglobulin_anti_D__Rh__11</vt:lpstr>
      <vt:lpstr>Humani_imunoglobulin_anti_D__Rh__8</vt:lpstr>
      <vt:lpstr>Humani_imunoglobulini_proti_hepatitisu_tipa_B_1</vt:lpstr>
      <vt:lpstr>humani_imunoglobulini_proti_noricam_pasavcu__varičela_zoster__3</vt:lpstr>
      <vt:lpstr>humani_imunoglobulini_za__intravaskularno_aplikacijo_10</vt:lpstr>
      <vt:lpstr>Humani_imunoglobulini_za_intravaskularno_aplikacijo__iz_tuje_plazme__2</vt:lpstr>
      <vt:lpstr>kombinacija_von_willebrandovega_faktorja_in_koagulacijskega_faktorja_VIII_7</vt:lpstr>
      <vt:lpstr>Kombinacije_koagulacijskih_faktorjev_IX__II__VII_in_X_6</vt:lpstr>
      <vt:lpstr>Vsota</vt:lpstr>
      <vt:lpstr>Vsota_1</vt:lpstr>
      <vt:lpstr>Vsota_2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2018-08-02T11:05:26Z</dcterms:created>
  <dcterms:modified xsi:type="dcterms:W3CDTF">2026-04-07T12:28:22Z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0x0101000B4F55C6597DAE45A55142B75ACCD416</vt:lpwstr>
  </property>
</Properties>
</file>